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მიმართულებები!$A$1:$N$996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29" i="1" l="1"/>
  <c r="U529" i="1" s="1"/>
  <c r="V529" i="1" s="1"/>
  <c r="J521" i="1"/>
  <c r="U521" i="1" s="1"/>
  <c r="V521" i="1" s="1"/>
  <c r="J522" i="1"/>
  <c r="U522" i="1" s="1"/>
  <c r="V522" i="1" s="1"/>
  <c r="J523" i="1"/>
  <c r="U523" i="1" s="1"/>
  <c r="V523" i="1" s="1"/>
  <c r="J524" i="1"/>
  <c r="U524" i="1" s="1"/>
  <c r="V524" i="1" s="1"/>
  <c r="J525" i="1"/>
  <c r="U525" i="1" s="1"/>
  <c r="V525" i="1" s="1"/>
  <c r="J526" i="1"/>
  <c r="U526" i="1" s="1"/>
  <c r="V526" i="1" s="1"/>
  <c r="J527" i="1"/>
  <c r="U527" i="1" s="1"/>
  <c r="V527" i="1" s="1"/>
  <c r="J528" i="1"/>
  <c r="U528" i="1" s="1"/>
  <c r="V528" i="1" s="1"/>
  <c r="J530" i="1"/>
  <c r="U530" i="1" s="1"/>
  <c r="V530" i="1" s="1"/>
  <c r="J531" i="1"/>
  <c r="U531" i="1" s="1"/>
  <c r="V531" i="1" s="1"/>
  <c r="J532" i="1"/>
  <c r="U532" i="1" s="1"/>
  <c r="V532" i="1" s="1"/>
  <c r="J533" i="1"/>
  <c r="U533" i="1" s="1"/>
  <c r="V533" i="1" s="1"/>
  <c r="J534" i="1"/>
  <c r="U534" i="1" s="1"/>
  <c r="V534"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J608" i="1"/>
  <c r="U608" i="1" s="1"/>
  <c r="V608" i="1" s="1"/>
  <c r="J609" i="1"/>
  <c r="L609" i="1" s="1"/>
  <c r="J610" i="1"/>
  <c r="U610" i="1" s="1"/>
  <c r="V610" i="1" s="1"/>
  <c r="J611" i="1"/>
  <c r="J612" i="1"/>
  <c r="K612" i="1" s="1"/>
  <c r="N612" i="1" s="1"/>
  <c r="J613" i="1"/>
  <c r="J614" i="1"/>
  <c r="U614" i="1" s="1"/>
  <c r="V614" i="1" s="1"/>
  <c r="J615" i="1"/>
  <c r="L615" i="1" s="1"/>
  <c r="J616" i="1"/>
  <c r="J617" i="1"/>
  <c r="J618" i="1"/>
  <c r="U618" i="1" s="1"/>
  <c r="V618" i="1" s="1"/>
  <c r="J619" i="1"/>
  <c r="J620" i="1"/>
  <c r="J621" i="1"/>
  <c r="U621" i="1" s="1"/>
  <c r="V621" i="1" s="1"/>
  <c r="J622" i="1"/>
  <c r="U622" i="1" s="1"/>
  <c r="V622" i="1" s="1"/>
  <c r="J623" i="1"/>
  <c r="J624" i="1"/>
  <c r="U624" i="1" s="1"/>
  <c r="V624" i="1" s="1"/>
  <c r="J625" i="1"/>
  <c r="J626" i="1"/>
  <c r="U626" i="1" s="1"/>
  <c r="V626" i="1" s="1"/>
  <c r="J627" i="1"/>
  <c r="J628" i="1"/>
  <c r="J629" i="1"/>
  <c r="K629" i="1" s="1"/>
  <c r="N629" i="1" s="1"/>
  <c r="J630" i="1"/>
  <c r="U630" i="1" s="1"/>
  <c r="V630" i="1" s="1"/>
  <c r="J631" i="1"/>
  <c r="L631" i="1" s="1"/>
  <c r="J632" i="1"/>
  <c r="J633" i="1"/>
  <c r="J634" i="1"/>
  <c r="U634" i="1" s="1"/>
  <c r="V634" i="1" s="1"/>
  <c r="J635" i="1"/>
  <c r="J636" i="1"/>
  <c r="K636" i="1" s="1"/>
  <c r="N636" i="1" s="1"/>
  <c r="J637" i="1"/>
  <c r="U637" i="1" s="1"/>
  <c r="V637" i="1" s="1"/>
  <c r="J638" i="1"/>
  <c r="U638" i="1" s="1"/>
  <c r="V638" i="1" s="1"/>
  <c r="J639" i="1"/>
  <c r="L639" i="1" s="1"/>
  <c r="J640" i="1"/>
  <c r="U640" i="1" s="1"/>
  <c r="V640" i="1" s="1"/>
  <c r="J641" i="1"/>
  <c r="J642" i="1"/>
  <c r="U642" i="1" s="1"/>
  <c r="V642" i="1" s="1"/>
  <c r="J643" i="1"/>
  <c r="J644" i="1"/>
  <c r="J645" i="1"/>
  <c r="J646" i="1"/>
  <c r="U646" i="1" s="1"/>
  <c r="V646" i="1" s="1"/>
  <c r="J647" i="1"/>
  <c r="J648" i="1"/>
  <c r="J649" i="1"/>
  <c r="J650" i="1"/>
  <c r="U650" i="1" s="1"/>
  <c r="V650" i="1" s="1"/>
  <c r="J651" i="1"/>
  <c r="J652" i="1"/>
  <c r="K652" i="1" s="1"/>
  <c r="N652" i="1" s="1"/>
  <c r="J653" i="1"/>
  <c r="U653" i="1" s="1"/>
  <c r="V653" i="1" s="1"/>
  <c r="J654" i="1"/>
  <c r="U654" i="1" s="1"/>
  <c r="V654" i="1" s="1"/>
  <c r="J655" i="1"/>
  <c r="J656" i="1"/>
  <c r="U656" i="1" s="1"/>
  <c r="V656" i="1" s="1"/>
  <c r="J657" i="1"/>
  <c r="L657" i="1" s="1"/>
  <c r="J658" i="1"/>
  <c r="U658" i="1" s="1"/>
  <c r="V658" i="1" s="1"/>
  <c r="J659" i="1"/>
  <c r="J660" i="1"/>
  <c r="K660" i="1" s="1"/>
  <c r="N660" i="1" s="1"/>
  <c r="J661" i="1"/>
  <c r="J662" i="1"/>
  <c r="U662" i="1" s="1"/>
  <c r="V662" i="1" s="1"/>
  <c r="J663" i="1"/>
  <c r="J664" i="1"/>
  <c r="J665" i="1"/>
  <c r="K665" i="1" s="1"/>
  <c r="N665" i="1" s="1"/>
  <c r="J666" i="1"/>
  <c r="U666" i="1" s="1"/>
  <c r="V666" i="1" s="1"/>
  <c r="J667" i="1"/>
  <c r="J668" i="1"/>
  <c r="J669" i="1"/>
  <c r="U669" i="1" s="1"/>
  <c r="V669" i="1" s="1"/>
  <c r="J670" i="1"/>
  <c r="U670" i="1" s="1"/>
  <c r="V670" i="1" s="1"/>
  <c r="J671" i="1"/>
  <c r="J672" i="1"/>
  <c r="L672" i="1" s="1"/>
  <c r="J673" i="1"/>
  <c r="L673" i="1" s="1"/>
  <c r="J674" i="1"/>
  <c r="U674" i="1" s="1"/>
  <c r="V674" i="1" s="1"/>
  <c r="J675" i="1"/>
  <c r="J676" i="1"/>
  <c r="K676" i="1" s="1"/>
  <c r="N676" i="1" s="1"/>
  <c r="J677" i="1"/>
  <c r="U677" i="1" s="1"/>
  <c r="V677" i="1" s="1"/>
  <c r="J678" i="1"/>
  <c r="U678" i="1" s="1"/>
  <c r="V678" i="1" s="1"/>
  <c r="J679" i="1"/>
  <c r="L679" i="1" s="1"/>
  <c r="J680" i="1"/>
  <c r="J681" i="1"/>
  <c r="L681" i="1" s="1"/>
  <c r="J682" i="1"/>
  <c r="U682" i="1" s="1"/>
  <c r="V682" i="1" s="1"/>
  <c r="J683" i="1"/>
  <c r="J684" i="1"/>
  <c r="K684" i="1" s="1"/>
  <c r="N684" i="1" s="1"/>
  <c r="J685" i="1"/>
  <c r="U685" i="1" s="1"/>
  <c r="V685" i="1" s="1"/>
  <c r="J686" i="1"/>
  <c r="U686" i="1" s="1"/>
  <c r="V686" i="1" s="1"/>
  <c r="J687" i="1"/>
  <c r="J688" i="1"/>
  <c r="J689" i="1"/>
  <c r="J690" i="1"/>
  <c r="U690" i="1" s="1"/>
  <c r="V690" i="1" s="1"/>
  <c r="J691" i="1"/>
  <c r="J692" i="1"/>
  <c r="J693" i="1"/>
  <c r="U693" i="1" s="1"/>
  <c r="V693" i="1" s="1"/>
  <c r="J694" i="1"/>
  <c r="U694" i="1" s="1"/>
  <c r="V694" i="1" s="1"/>
  <c r="J695" i="1"/>
  <c r="U695" i="1" s="1"/>
  <c r="V695" i="1" s="1"/>
  <c r="J696" i="1"/>
  <c r="J697" i="1"/>
  <c r="J698" i="1"/>
  <c r="U698" i="1" s="1"/>
  <c r="V698" i="1" s="1"/>
  <c r="J699" i="1"/>
  <c r="U699" i="1" s="1"/>
  <c r="V699" i="1" s="1"/>
  <c r="J700" i="1"/>
  <c r="J701" i="1"/>
  <c r="U701" i="1" s="1"/>
  <c r="V701" i="1" s="1"/>
  <c r="J702" i="1"/>
  <c r="U702" i="1" s="1"/>
  <c r="V702" i="1" s="1"/>
  <c r="J703" i="1"/>
  <c r="J704" i="1"/>
  <c r="J705" i="1"/>
  <c r="U705" i="1" s="1"/>
  <c r="V705" i="1" s="1"/>
  <c r="J706" i="1"/>
  <c r="J707" i="1"/>
  <c r="J708" i="1"/>
  <c r="J709" i="1"/>
  <c r="J710" i="1"/>
  <c r="U710" i="1" s="1"/>
  <c r="V710" i="1" s="1"/>
  <c r="J711" i="1"/>
  <c r="J712" i="1"/>
  <c r="J713" i="1"/>
  <c r="U713" i="1" s="1"/>
  <c r="V713" i="1" s="1"/>
  <c r="J714" i="1"/>
  <c r="L714" i="1" s="1"/>
  <c r="J715" i="1"/>
  <c r="J716" i="1"/>
  <c r="J717" i="1"/>
  <c r="J718" i="1"/>
  <c r="U718" i="1" s="1"/>
  <c r="V718" i="1" s="1"/>
  <c r="J719" i="1"/>
  <c r="J720" i="1"/>
  <c r="J721" i="1"/>
  <c r="U721" i="1" s="1"/>
  <c r="V721" i="1" s="1"/>
  <c r="J722" i="1"/>
  <c r="J723" i="1"/>
  <c r="L723" i="1" s="1"/>
  <c r="J724" i="1"/>
  <c r="J725" i="1"/>
  <c r="J726" i="1"/>
  <c r="U726" i="1" s="1"/>
  <c r="V726" i="1" s="1"/>
  <c r="J727" i="1"/>
  <c r="J728" i="1"/>
  <c r="J729" i="1"/>
  <c r="U729" i="1" s="1"/>
  <c r="V729" i="1" s="1"/>
  <c r="J730" i="1"/>
  <c r="L730" i="1" s="1"/>
  <c r="J731" i="1"/>
  <c r="L731" i="1" s="1"/>
  <c r="J732" i="1"/>
  <c r="J733" i="1"/>
  <c r="J734" i="1"/>
  <c r="U734" i="1" s="1"/>
  <c r="V734" i="1" s="1"/>
  <c r="J735" i="1"/>
  <c r="J736" i="1"/>
  <c r="U736" i="1" s="1"/>
  <c r="V736" i="1" s="1"/>
  <c r="J737" i="1"/>
  <c r="J738" i="1"/>
  <c r="U738" i="1" s="1"/>
  <c r="V738" i="1" s="1"/>
  <c r="J739" i="1"/>
  <c r="J740" i="1"/>
  <c r="U740" i="1" s="1"/>
  <c r="V740" i="1" s="1"/>
  <c r="J741" i="1"/>
  <c r="J742" i="1"/>
  <c r="U742" i="1" s="1"/>
  <c r="V742" i="1" s="1"/>
  <c r="J743" i="1"/>
  <c r="J744" i="1"/>
  <c r="U744" i="1" s="1"/>
  <c r="V744" i="1" s="1"/>
  <c r="J745" i="1"/>
  <c r="J746" i="1"/>
  <c r="U746" i="1" s="1"/>
  <c r="V746" i="1" s="1"/>
  <c r="J747" i="1"/>
  <c r="J748" i="1"/>
  <c r="U748" i="1" s="1"/>
  <c r="V748" i="1" s="1"/>
  <c r="J749" i="1"/>
  <c r="J750" i="1"/>
  <c r="U750" i="1" s="1"/>
  <c r="V750" i="1" s="1"/>
  <c r="J751" i="1"/>
  <c r="J752" i="1"/>
  <c r="U752" i="1" s="1"/>
  <c r="V752" i="1" s="1"/>
  <c r="J753" i="1"/>
  <c r="J754" i="1"/>
  <c r="U754" i="1" s="1"/>
  <c r="V754" i="1" s="1"/>
  <c r="J755" i="1"/>
  <c r="J756" i="1"/>
  <c r="U756" i="1" s="1"/>
  <c r="V756" i="1" s="1"/>
  <c r="J757" i="1"/>
  <c r="J758" i="1"/>
  <c r="U758" i="1" s="1"/>
  <c r="V758" i="1" s="1"/>
  <c r="J759" i="1"/>
  <c r="J760" i="1"/>
  <c r="U760" i="1" s="1"/>
  <c r="V760" i="1" s="1"/>
  <c r="J761" i="1"/>
  <c r="J762" i="1"/>
  <c r="U762" i="1" s="1"/>
  <c r="V762" i="1" s="1"/>
  <c r="J763" i="1"/>
  <c r="J764" i="1"/>
  <c r="U764" i="1" s="1"/>
  <c r="V764" i="1" s="1"/>
  <c r="J765" i="1"/>
  <c r="J766" i="1"/>
  <c r="U766" i="1" s="1"/>
  <c r="V766" i="1" s="1"/>
  <c r="J767" i="1"/>
  <c r="J768" i="1"/>
  <c r="U768" i="1" s="1"/>
  <c r="V768" i="1" s="1"/>
  <c r="J769" i="1"/>
  <c r="J770" i="1"/>
  <c r="U770" i="1" s="1"/>
  <c r="V770" i="1" s="1"/>
  <c r="J771" i="1"/>
  <c r="J772" i="1"/>
  <c r="U772" i="1" s="1"/>
  <c r="V772" i="1" s="1"/>
  <c r="J773" i="1"/>
  <c r="J774" i="1"/>
  <c r="U774" i="1" s="1"/>
  <c r="V774" i="1" s="1"/>
  <c r="J775" i="1"/>
  <c r="J776" i="1"/>
  <c r="U776" i="1" s="1"/>
  <c r="V776" i="1" s="1"/>
  <c r="J777" i="1"/>
  <c r="J778" i="1"/>
  <c r="U778" i="1" s="1"/>
  <c r="V778" i="1" s="1"/>
  <c r="J779" i="1"/>
  <c r="J780" i="1"/>
  <c r="U780" i="1" s="1"/>
  <c r="V780" i="1" s="1"/>
  <c r="J781" i="1"/>
  <c r="J782" i="1"/>
  <c r="U782" i="1" s="1"/>
  <c r="V782" i="1" s="1"/>
  <c r="J783" i="1"/>
  <c r="J784" i="1"/>
  <c r="U784" i="1" s="1"/>
  <c r="V784" i="1" s="1"/>
  <c r="J785" i="1"/>
  <c r="J786" i="1"/>
  <c r="U786" i="1" s="1"/>
  <c r="V786" i="1" s="1"/>
  <c r="J787" i="1"/>
  <c r="J788" i="1"/>
  <c r="U788" i="1" s="1"/>
  <c r="V788" i="1" s="1"/>
  <c r="J789" i="1"/>
  <c r="J790" i="1"/>
  <c r="U790" i="1" s="1"/>
  <c r="V790" i="1" s="1"/>
  <c r="J791" i="1"/>
  <c r="J792" i="1"/>
  <c r="U792" i="1" s="1"/>
  <c r="V792" i="1" s="1"/>
  <c r="J793" i="1"/>
  <c r="J794" i="1"/>
  <c r="U794" i="1" s="1"/>
  <c r="V794" i="1" s="1"/>
  <c r="J795" i="1"/>
  <c r="J796" i="1"/>
  <c r="U796" i="1" s="1"/>
  <c r="V796" i="1" s="1"/>
  <c r="J797" i="1"/>
  <c r="J798" i="1"/>
  <c r="U798" i="1" s="1"/>
  <c r="V798" i="1" s="1"/>
  <c r="J799" i="1"/>
  <c r="J800" i="1"/>
  <c r="U800" i="1" s="1"/>
  <c r="V800" i="1" s="1"/>
  <c r="J801" i="1"/>
  <c r="J802" i="1"/>
  <c r="U802" i="1" s="1"/>
  <c r="V802" i="1" s="1"/>
  <c r="J803" i="1"/>
  <c r="J804" i="1"/>
  <c r="U804" i="1" s="1"/>
  <c r="V804" i="1" s="1"/>
  <c r="J805" i="1"/>
  <c r="J806" i="1"/>
  <c r="U806" i="1" s="1"/>
  <c r="V806" i="1" s="1"/>
  <c r="J807" i="1"/>
  <c r="J808" i="1"/>
  <c r="U808" i="1" s="1"/>
  <c r="V808" i="1" s="1"/>
  <c r="J809" i="1"/>
  <c r="J810" i="1"/>
  <c r="U810" i="1" s="1"/>
  <c r="V810" i="1" s="1"/>
  <c r="J811" i="1"/>
  <c r="J812" i="1"/>
  <c r="U812" i="1" s="1"/>
  <c r="V812" i="1" s="1"/>
  <c r="J813" i="1"/>
  <c r="J814" i="1"/>
  <c r="U814" i="1" s="1"/>
  <c r="V814" i="1" s="1"/>
  <c r="J815" i="1"/>
  <c r="J816" i="1"/>
  <c r="U816" i="1" s="1"/>
  <c r="V816" i="1" s="1"/>
  <c r="J817" i="1"/>
  <c r="J818" i="1"/>
  <c r="U818" i="1" s="1"/>
  <c r="V818" i="1" s="1"/>
  <c r="J819" i="1"/>
  <c r="J820" i="1"/>
  <c r="U820" i="1" s="1"/>
  <c r="V820" i="1" s="1"/>
  <c r="J821" i="1"/>
  <c r="J822" i="1"/>
  <c r="U822" i="1" s="1"/>
  <c r="V822" i="1" s="1"/>
  <c r="J823" i="1"/>
  <c r="J824" i="1"/>
  <c r="U824" i="1" s="1"/>
  <c r="V824" i="1" s="1"/>
  <c r="J825" i="1"/>
  <c r="J826" i="1"/>
  <c r="U826" i="1" s="1"/>
  <c r="V826" i="1" s="1"/>
  <c r="J827" i="1"/>
  <c r="J828" i="1"/>
  <c r="U828" i="1" s="1"/>
  <c r="V828" i="1" s="1"/>
  <c r="J829" i="1"/>
  <c r="J830" i="1"/>
  <c r="U830" i="1" s="1"/>
  <c r="V830" i="1" s="1"/>
  <c r="J831" i="1"/>
  <c r="J832" i="1"/>
  <c r="U832" i="1" s="1"/>
  <c r="V832" i="1" s="1"/>
  <c r="J833" i="1"/>
  <c r="J834" i="1"/>
  <c r="U834" i="1" s="1"/>
  <c r="V834" i="1" s="1"/>
  <c r="J835" i="1"/>
  <c r="J836" i="1"/>
  <c r="U836" i="1" s="1"/>
  <c r="V836" i="1" s="1"/>
  <c r="J837" i="1"/>
  <c r="J838" i="1"/>
  <c r="U838" i="1" s="1"/>
  <c r="V838" i="1" s="1"/>
  <c r="J839" i="1"/>
  <c r="J840" i="1"/>
  <c r="U840" i="1" s="1"/>
  <c r="V840" i="1" s="1"/>
  <c r="J841" i="1"/>
  <c r="J842" i="1"/>
  <c r="U842" i="1" s="1"/>
  <c r="V842" i="1" s="1"/>
  <c r="J843" i="1"/>
  <c r="J844" i="1"/>
  <c r="U844" i="1" s="1"/>
  <c r="V844" i="1" s="1"/>
  <c r="J845" i="1"/>
  <c r="J846" i="1"/>
  <c r="U846" i="1" s="1"/>
  <c r="V846" i="1" s="1"/>
  <c r="J847" i="1"/>
  <c r="J848" i="1"/>
  <c r="U848" i="1" s="1"/>
  <c r="V848" i="1" s="1"/>
  <c r="J849" i="1"/>
  <c r="J850" i="1"/>
  <c r="U850" i="1" s="1"/>
  <c r="V850" i="1" s="1"/>
  <c r="J851" i="1"/>
  <c r="J852" i="1"/>
  <c r="U852" i="1" s="1"/>
  <c r="V852" i="1" s="1"/>
  <c r="J853" i="1"/>
  <c r="J854" i="1"/>
  <c r="U854" i="1" s="1"/>
  <c r="V854" i="1" s="1"/>
  <c r="J855" i="1"/>
  <c r="J856" i="1"/>
  <c r="U856" i="1" s="1"/>
  <c r="V856" i="1" s="1"/>
  <c r="J857" i="1"/>
  <c r="J858" i="1"/>
  <c r="U858" i="1" s="1"/>
  <c r="V858" i="1" s="1"/>
  <c r="J859" i="1"/>
  <c r="J860" i="1"/>
  <c r="U860" i="1" s="1"/>
  <c r="V860" i="1" s="1"/>
  <c r="J861" i="1"/>
  <c r="J862" i="1"/>
  <c r="U862" i="1" s="1"/>
  <c r="V862" i="1" s="1"/>
  <c r="J863" i="1"/>
  <c r="J864" i="1"/>
  <c r="U864" i="1" s="1"/>
  <c r="V864" i="1" s="1"/>
  <c r="J865" i="1"/>
  <c r="J866" i="1"/>
  <c r="U866" i="1" s="1"/>
  <c r="V866" i="1" s="1"/>
  <c r="J867" i="1"/>
  <c r="J868" i="1"/>
  <c r="U868" i="1" s="1"/>
  <c r="V868" i="1" s="1"/>
  <c r="J869" i="1"/>
  <c r="J870" i="1"/>
  <c r="U870" i="1" s="1"/>
  <c r="V870" i="1" s="1"/>
  <c r="J871" i="1"/>
  <c r="J872" i="1"/>
  <c r="U872" i="1" s="1"/>
  <c r="V872" i="1" s="1"/>
  <c r="J873" i="1"/>
  <c r="J874" i="1"/>
  <c r="U874" i="1" s="1"/>
  <c r="V874" i="1" s="1"/>
  <c r="J875" i="1"/>
  <c r="J876" i="1"/>
  <c r="U876" i="1" s="1"/>
  <c r="V876" i="1" s="1"/>
  <c r="J877" i="1"/>
  <c r="J878" i="1"/>
  <c r="U878" i="1" s="1"/>
  <c r="V878" i="1" s="1"/>
  <c r="J879" i="1"/>
  <c r="J880" i="1"/>
  <c r="U880" i="1" s="1"/>
  <c r="V880" i="1" s="1"/>
  <c r="J881" i="1"/>
  <c r="J882" i="1"/>
  <c r="U882" i="1" s="1"/>
  <c r="V882" i="1" s="1"/>
  <c r="J883" i="1"/>
  <c r="J884" i="1"/>
  <c r="U884" i="1" s="1"/>
  <c r="V884" i="1" s="1"/>
  <c r="J885" i="1"/>
  <c r="J886" i="1"/>
  <c r="U886" i="1" s="1"/>
  <c r="V886" i="1" s="1"/>
  <c r="J887" i="1"/>
  <c r="J888" i="1"/>
  <c r="U888" i="1" s="1"/>
  <c r="V888" i="1" s="1"/>
  <c r="J889" i="1"/>
  <c r="J890" i="1"/>
  <c r="U890" i="1" s="1"/>
  <c r="V890" i="1" s="1"/>
  <c r="J891" i="1"/>
  <c r="J892" i="1"/>
  <c r="U892" i="1" s="1"/>
  <c r="V892" i="1" s="1"/>
  <c r="J893" i="1"/>
  <c r="J894" i="1"/>
  <c r="U894" i="1" s="1"/>
  <c r="V894" i="1" s="1"/>
  <c r="J895" i="1"/>
  <c r="J896" i="1"/>
  <c r="U896" i="1" s="1"/>
  <c r="V896" i="1" s="1"/>
  <c r="J897" i="1"/>
  <c r="J898" i="1"/>
  <c r="U898" i="1" s="1"/>
  <c r="V898" i="1" s="1"/>
  <c r="J899" i="1"/>
  <c r="J900" i="1"/>
  <c r="U900" i="1" s="1"/>
  <c r="V900" i="1" s="1"/>
  <c r="J901" i="1"/>
  <c r="J902" i="1"/>
  <c r="U902" i="1" s="1"/>
  <c r="V902" i="1" s="1"/>
  <c r="J903" i="1"/>
  <c r="J904" i="1"/>
  <c r="U904" i="1" s="1"/>
  <c r="V904" i="1" s="1"/>
  <c r="J905" i="1"/>
  <c r="J906" i="1"/>
  <c r="U906" i="1" s="1"/>
  <c r="V906" i="1" s="1"/>
  <c r="J907" i="1"/>
  <c r="J908" i="1"/>
  <c r="U908" i="1" s="1"/>
  <c r="V908" i="1" s="1"/>
  <c r="J909" i="1"/>
  <c r="J910" i="1"/>
  <c r="U910" i="1" s="1"/>
  <c r="V910" i="1" s="1"/>
  <c r="J911" i="1"/>
  <c r="J912" i="1"/>
  <c r="U912" i="1" s="1"/>
  <c r="V912" i="1" s="1"/>
  <c r="J913" i="1"/>
  <c r="J914" i="1"/>
  <c r="U914" i="1" s="1"/>
  <c r="V914" i="1" s="1"/>
  <c r="J915" i="1"/>
  <c r="J916" i="1"/>
  <c r="U916" i="1" s="1"/>
  <c r="V916" i="1" s="1"/>
  <c r="J917" i="1"/>
  <c r="J918" i="1"/>
  <c r="U918" i="1" s="1"/>
  <c r="V918" i="1" s="1"/>
  <c r="J919" i="1"/>
  <c r="J920" i="1"/>
  <c r="U920" i="1" s="1"/>
  <c r="V920" i="1" s="1"/>
  <c r="J921" i="1"/>
  <c r="J922" i="1"/>
  <c r="U922" i="1" s="1"/>
  <c r="V922" i="1" s="1"/>
  <c r="J923" i="1"/>
  <c r="J924" i="1"/>
  <c r="U924" i="1" s="1"/>
  <c r="V924" i="1" s="1"/>
  <c r="J925" i="1"/>
  <c r="J926" i="1"/>
  <c r="U926" i="1" s="1"/>
  <c r="V926" i="1" s="1"/>
  <c r="J927" i="1"/>
  <c r="J928" i="1"/>
  <c r="U928" i="1" s="1"/>
  <c r="V928" i="1" s="1"/>
  <c r="J929" i="1"/>
  <c r="J930" i="1"/>
  <c r="U930" i="1" s="1"/>
  <c r="V930" i="1" s="1"/>
  <c r="J931" i="1"/>
  <c r="J932" i="1"/>
  <c r="U932" i="1" s="1"/>
  <c r="V932" i="1" s="1"/>
  <c r="J933" i="1"/>
  <c r="J934" i="1"/>
  <c r="U934" i="1" s="1"/>
  <c r="V934" i="1" s="1"/>
  <c r="J935" i="1"/>
  <c r="J936" i="1"/>
  <c r="U936" i="1" s="1"/>
  <c r="V936" i="1" s="1"/>
  <c r="J937" i="1"/>
  <c r="J938" i="1"/>
  <c r="U938" i="1" s="1"/>
  <c r="V938" i="1" s="1"/>
  <c r="J939" i="1"/>
  <c r="J940" i="1"/>
  <c r="U940" i="1" s="1"/>
  <c r="V940" i="1" s="1"/>
  <c r="J941" i="1"/>
  <c r="J942" i="1"/>
  <c r="U942" i="1" s="1"/>
  <c r="V942" i="1" s="1"/>
  <c r="J943" i="1"/>
  <c r="J944" i="1"/>
  <c r="U944" i="1" s="1"/>
  <c r="V944" i="1" s="1"/>
  <c r="J945" i="1"/>
  <c r="U945" i="1" s="1"/>
  <c r="V945" i="1" s="1"/>
  <c r="J946" i="1"/>
  <c r="J947" i="1"/>
  <c r="J948" i="1"/>
  <c r="U948" i="1" s="1"/>
  <c r="V948" i="1" s="1"/>
  <c r="J949" i="1"/>
  <c r="U949" i="1" s="1"/>
  <c r="V949" i="1" s="1"/>
  <c r="J950" i="1"/>
  <c r="U950" i="1" s="1"/>
  <c r="V950" i="1" s="1"/>
  <c r="J951" i="1"/>
  <c r="U951" i="1" s="1"/>
  <c r="V951" i="1" s="1"/>
  <c r="J952" i="1"/>
  <c r="L952" i="1" s="1"/>
  <c r="J953" i="1"/>
  <c r="U953" i="1" s="1"/>
  <c r="V953" i="1" s="1"/>
  <c r="J954" i="1"/>
  <c r="J955" i="1"/>
  <c r="J956" i="1"/>
  <c r="U956" i="1" s="1"/>
  <c r="V956" i="1" s="1"/>
  <c r="J957" i="1"/>
  <c r="U957" i="1" s="1"/>
  <c r="V957" i="1" s="1"/>
  <c r="J958" i="1"/>
  <c r="U958" i="1" s="1"/>
  <c r="V958" i="1" s="1"/>
  <c r="J959" i="1"/>
  <c r="U959" i="1" s="1"/>
  <c r="V959" i="1" s="1"/>
  <c r="J960" i="1"/>
  <c r="L960" i="1" s="1"/>
  <c r="J961" i="1"/>
  <c r="U961" i="1" s="1"/>
  <c r="V961" i="1" s="1"/>
  <c r="J962" i="1"/>
  <c r="K962" i="1" s="1"/>
  <c r="N962" i="1" s="1"/>
  <c r="J963" i="1"/>
  <c r="U963" i="1" s="1"/>
  <c r="V963" i="1" s="1"/>
  <c r="J964" i="1"/>
  <c r="K964" i="1" s="1"/>
  <c r="N964" i="1" s="1"/>
  <c r="J965" i="1"/>
  <c r="U965" i="1" s="1"/>
  <c r="V965" i="1" s="1"/>
  <c r="J966" i="1"/>
  <c r="K966" i="1" s="1"/>
  <c r="N966" i="1" s="1"/>
  <c r="J967" i="1"/>
  <c r="J968" i="1"/>
  <c r="J969" i="1"/>
  <c r="U969" i="1" s="1"/>
  <c r="V969" i="1" s="1"/>
  <c r="J970" i="1"/>
  <c r="L970" i="1" s="1"/>
  <c r="J971" i="1"/>
  <c r="L971" i="1" s="1"/>
  <c r="J972" i="1"/>
  <c r="K972" i="1" s="1"/>
  <c r="N972" i="1" s="1"/>
  <c r="J973" i="1"/>
  <c r="U973" i="1" s="1"/>
  <c r="V973" i="1" s="1"/>
  <c r="J974" i="1"/>
  <c r="K974" i="1" s="1"/>
  <c r="N974" i="1" s="1"/>
  <c r="J975" i="1"/>
  <c r="J976" i="1"/>
  <c r="J977" i="1"/>
  <c r="U977" i="1" s="1"/>
  <c r="V977" i="1" s="1"/>
  <c r="J978" i="1"/>
  <c r="K978" i="1" s="1"/>
  <c r="N978" i="1" s="1"/>
  <c r="J979" i="1"/>
  <c r="J980" i="1"/>
  <c r="K980" i="1" s="1"/>
  <c r="N980" i="1" s="1"/>
  <c r="J981" i="1"/>
  <c r="U981" i="1" s="1"/>
  <c r="V981" i="1" s="1"/>
  <c r="J982" i="1"/>
  <c r="K982" i="1" s="1"/>
  <c r="N982" i="1" s="1"/>
  <c r="J983" i="1"/>
  <c r="L983" i="1" s="1"/>
  <c r="J984" i="1"/>
  <c r="J985" i="1"/>
  <c r="U985" i="1" s="1"/>
  <c r="V985" i="1" s="1"/>
  <c r="J986" i="1"/>
  <c r="K986" i="1" s="1"/>
  <c r="N986" i="1" s="1"/>
  <c r="J987" i="1"/>
  <c r="J988" i="1"/>
  <c r="K988" i="1" s="1"/>
  <c r="N988" i="1" s="1"/>
  <c r="J989" i="1"/>
  <c r="U989" i="1" s="1"/>
  <c r="V989" i="1" s="1"/>
  <c r="J990" i="1"/>
  <c r="K990" i="1" s="1"/>
  <c r="N990" i="1" s="1"/>
  <c r="J991" i="1"/>
  <c r="J992" i="1"/>
  <c r="J993" i="1"/>
  <c r="U993" i="1" s="1"/>
  <c r="V993" i="1" s="1"/>
  <c r="J994" i="1"/>
  <c r="U994" i="1" s="1"/>
  <c r="V994" i="1" s="1"/>
  <c r="J995" i="1"/>
  <c r="U995" i="1" s="1"/>
  <c r="V995" i="1" s="1"/>
  <c r="J996" i="1"/>
  <c r="U996" i="1" s="1"/>
  <c r="V996" i="1" s="1"/>
  <c r="U962" i="1" l="1"/>
  <c r="V962" i="1" s="1"/>
  <c r="L636" i="1"/>
  <c r="U679" i="1"/>
  <c r="V679" i="1" s="1"/>
  <c r="U986" i="1"/>
  <c r="V986" i="1" s="1"/>
  <c r="U982" i="1"/>
  <c r="V982" i="1" s="1"/>
  <c r="U974" i="1"/>
  <c r="V974" i="1" s="1"/>
  <c r="U730" i="1"/>
  <c r="V730" i="1" s="1"/>
  <c r="U636" i="1"/>
  <c r="V636" i="1" s="1"/>
  <c r="U615" i="1"/>
  <c r="V615" i="1" s="1"/>
  <c r="U980" i="1"/>
  <c r="V980" i="1" s="1"/>
  <c r="U972" i="1"/>
  <c r="V972" i="1" s="1"/>
  <c r="U665" i="1"/>
  <c r="V665" i="1" s="1"/>
  <c r="U631" i="1"/>
  <c r="V631" i="1" s="1"/>
  <c r="L982" i="1"/>
  <c r="U978" i="1"/>
  <c r="V978" i="1" s="1"/>
  <c r="U966" i="1"/>
  <c r="V966" i="1" s="1"/>
  <c r="U652" i="1"/>
  <c r="V652" i="1" s="1"/>
  <c r="K954" i="1"/>
  <c r="N954" i="1" s="1"/>
  <c r="U954" i="1"/>
  <c r="V954" i="1" s="1"/>
  <c r="K867" i="1"/>
  <c r="N867" i="1" s="1"/>
  <c r="U867" i="1"/>
  <c r="V867" i="1" s="1"/>
  <c r="K863" i="1"/>
  <c r="N863" i="1" s="1"/>
  <c r="U863" i="1"/>
  <c r="V863" i="1" s="1"/>
  <c r="K849" i="1"/>
  <c r="N849" i="1" s="1"/>
  <c r="U849" i="1"/>
  <c r="V849" i="1" s="1"/>
  <c r="K845" i="1"/>
  <c r="N845" i="1" s="1"/>
  <c r="U845" i="1"/>
  <c r="V845" i="1" s="1"/>
  <c r="K841" i="1"/>
  <c r="N841" i="1" s="1"/>
  <c r="U841" i="1"/>
  <c r="V841" i="1" s="1"/>
  <c r="K837" i="1"/>
  <c r="N837" i="1" s="1"/>
  <c r="U837" i="1"/>
  <c r="V837" i="1" s="1"/>
  <c r="K827" i="1"/>
  <c r="N827" i="1" s="1"/>
  <c r="U827" i="1"/>
  <c r="V827" i="1" s="1"/>
  <c r="K823" i="1"/>
  <c r="N823" i="1" s="1"/>
  <c r="U823" i="1"/>
  <c r="V823" i="1" s="1"/>
  <c r="K779" i="1"/>
  <c r="N779" i="1" s="1"/>
  <c r="U779" i="1"/>
  <c r="V779" i="1" s="1"/>
  <c r="K775" i="1"/>
  <c r="N775" i="1" s="1"/>
  <c r="U775" i="1"/>
  <c r="V775" i="1" s="1"/>
  <c r="K761" i="1"/>
  <c r="N761" i="1" s="1"/>
  <c r="U761" i="1"/>
  <c r="V761" i="1" s="1"/>
  <c r="K757" i="1"/>
  <c r="N757" i="1" s="1"/>
  <c r="U757" i="1"/>
  <c r="V757" i="1" s="1"/>
  <c r="K739" i="1"/>
  <c r="N739" i="1" s="1"/>
  <c r="U739" i="1"/>
  <c r="V739" i="1" s="1"/>
  <c r="K735" i="1"/>
  <c r="N735" i="1" s="1"/>
  <c r="U735" i="1"/>
  <c r="V735" i="1" s="1"/>
  <c r="L728" i="1"/>
  <c r="U728" i="1"/>
  <c r="V728" i="1" s="1"/>
  <c r="K724" i="1"/>
  <c r="N724" i="1" s="1"/>
  <c r="U724" i="1"/>
  <c r="V724" i="1" s="1"/>
  <c r="L644" i="1"/>
  <c r="U644" i="1"/>
  <c r="V644" i="1" s="1"/>
  <c r="K644" i="1"/>
  <c r="N644" i="1" s="1"/>
  <c r="K633" i="1"/>
  <c r="N633" i="1" s="1"/>
  <c r="U633" i="1"/>
  <c r="V633" i="1" s="1"/>
  <c r="K625" i="1"/>
  <c r="N625" i="1" s="1"/>
  <c r="U625" i="1"/>
  <c r="V625" i="1" s="1"/>
  <c r="L625" i="1"/>
  <c r="K617" i="1"/>
  <c r="N617" i="1" s="1"/>
  <c r="U617" i="1"/>
  <c r="V617" i="1" s="1"/>
  <c r="K613" i="1"/>
  <c r="N613" i="1" s="1"/>
  <c r="U613" i="1"/>
  <c r="V613" i="1" s="1"/>
  <c r="L607" i="1"/>
  <c r="U607" i="1"/>
  <c r="V607" i="1" s="1"/>
  <c r="U964" i="1"/>
  <c r="V964" i="1" s="1"/>
  <c r="U714" i="1"/>
  <c r="V714" i="1" s="1"/>
  <c r="K991" i="1"/>
  <c r="N991" i="1" s="1"/>
  <c r="U991" i="1"/>
  <c r="V991" i="1" s="1"/>
  <c r="L991" i="1"/>
  <c r="K983" i="1"/>
  <c r="N983" i="1" s="1"/>
  <c r="U983" i="1"/>
  <c r="V983" i="1" s="1"/>
  <c r="K976" i="1"/>
  <c r="N976" i="1" s="1"/>
  <c r="U976" i="1"/>
  <c r="V976" i="1" s="1"/>
  <c r="K970" i="1"/>
  <c r="N970" i="1" s="1"/>
  <c r="U970" i="1"/>
  <c r="V970" i="1" s="1"/>
  <c r="K967" i="1"/>
  <c r="N967" i="1" s="1"/>
  <c r="U967" i="1"/>
  <c r="V967" i="1" s="1"/>
  <c r="K960" i="1"/>
  <c r="N960" i="1" s="1"/>
  <c r="U960" i="1"/>
  <c r="V960" i="1" s="1"/>
  <c r="K939" i="1"/>
  <c r="N939" i="1" s="1"/>
  <c r="U939" i="1"/>
  <c r="V939" i="1" s="1"/>
  <c r="K935" i="1"/>
  <c r="N935" i="1" s="1"/>
  <c r="U935" i="1"/>
  <c r="V935" i="1" s="1"/>
  <c r="K921" i="1"/>
  <c r="N921" i="1" s="1"/>
  <c r="U921" i="1"/>
  <c r="V921" i="1" s="1"/>
  <c r="K917" i="1"/>
  <c r="N917" i="1" s="1"/>
  <c r="U917" i="1"/>
  <c r="V917" i="1" s="1"/>
  <c r="K899" i="1"/>
  <c r="N899" i="1" s="1"/>
  <c r="U899" i="1"/>
  <c r="V899" i="1" s="1"/>
  <c r="K895" i="1"/>
  <c r="N895" i="1" s="1"/>
  <c r="U895" i="1"/>
  <c r="V895" i="1" s="1"/>
  <c r="K881" i="1"/>
  <c r="N881" i="1" s="1"/>
  <c r="U881" i="1"/>
  <c r="V881" i="1" s="1"/>
  <c r="K877" i="1"/>
  <c r="N877" i="1" s="1"/>
  <c r="U877" i="1"/>
  <c r="V877" i="1" s="1"/>
  <c r="K873" i="1"/>
  <c r="N873" i="1" s="1"/>
  <c r="U873" i="1"/>
  <c r="V873" i="1" s="1"/>
  <c r="K869" i="1"/>
  <c r="N869" i="1" s="1"/>
  <c r="U869" i="1"/>
  <c r="V869" i="1" s="1"/>
  <c r="K859" i="1"/>
  <c r="N859" i="1" s="1"/>
  <c r="U859" i="1"/>
  <c r="V859" i="1" s="1"/>
  <c r="K855" i="1"/>
  <c r="N855" i="1" s="1"/>
  <c r="U855" i="1"/>
  <c r="V855" i="1" s="1"/>
  <c r="K811" i="1"/>
  <c r="N811" i="1" s="1"/>
  <c r="U811" i="1"/>
  <c r="V811" i="1" s="1"/>
  <c r="K807" i="1"/>
  <c r="N807" i="1" s="1"/>
  <c r="U807" i="1"/>
  <c r="V807" i="1" s="1"/>
  <c r="K793" i="1"/>
  <c r="N793" i="1" s="1"/>
  <c r="U793" i="1"/>
  <c r="V793" i="1" s="1"/>
  <c r="K789" i="1"/>
  <c r="N789" i="1" s="1"/>
  <c r="U789" i="1"/>
  <c r="V789" i="1" s="1"/>
  <c r="K771" i="1"/>
  <c r="N771" i="1" s="1"/>
  <c r="U771" i="1"/>
  <c r="V771" i="1" s="1"/>
  <c r="K767" i="1"/>
  <c r="N767" i="1" s="1"/>
  <c r="U767" i="1"/>
  <c r="V767" i="1" s="1"/>
  <c r="K753" i="1"/>
  <c r="N753" i="1" s="1"/>
  <c r="U753" i="1"/>
  <c r="V753" i="1" s="1"/>
  <c r="K749" i="1"/>
  <c r="N749" i="1" s="1"/>
  <c r="U749" i="1"/>
  <c r="V749" i="1" s="1"/>
  <c r="K745" i="1"/>
  <c r="N745" i="1" s="1"/>
  <c r="U745" i="1"/>
  <c r="V745" i="1" s="1"/>
  <c r="K741" i="1"/>
  <c r="N741" i="1" s="1"/>
  <c r="U741" i="1"/>
  <c r="V741" i="1" s="1"/>
  <c r="K731" i="1"/>
  <c r="N731" i="1" s="1"/>
  <c r="U731" i="1"/>
  <c r="V731" i="1" s="1"/>
  <c r="K727" i="1"/>
  <c r="N727" i="1" s="1"/>
  <c r="U727" i="1"/>
  <c r="V727" i="1" s="1"/>
  <c r="L720" i="1"/>
  <c r="U720" i="1"/>
  <c r="V720" i="1" s="1"/>
  <c r="K720" i="1"/>
  <c r="N720" i="1" s="1"/>
  <c r="K716" i="1"/>
  <c r="N716" i="1" s="1"/>
  <c r="U716" i="1"/>
  <c r="V716" i="1" s="1"/>
  <c r="L712" i="1"/>
  <c r="U712" i="1"/>
  <c r="V712" i="1" s="1"/>
  <c r="K708" i="1"/>
  <c r="N708" i="1" s="1"/>
  <c r="U708" i="1"/>
  <c r="V708" i="1" s="1"/>
  <c r="L704" i="1"/>
  <c r="U704" i="1"/>
  <c r="V704" i="1" s="1"/>
  <c r="K700" i="1"/>
  <c r="N700" i="1" s="1"/>
  <c r="U700" i="1"/>
  <c r="V700" i="1" s="1"/>
  <c r="K696" i="1"/>
  <c r="N696" i="1" s="1"/>
  <c r="U696" i="1"/>
  <c r="V696" i="1" s="1"/>
  <c r="L692" i="1"/>
  <c r="U692" i="1"/>
  <c r="V692" i="1" s="1"/>
  <c r="K688" i="1"/>
  <c r="N688" i="1" s="1"/>
  <c r="U688" i="1"/>
  <c r="V688" i="1" s="1"/>
  <c r="L675" i="1"/>
  <c r="U675" i="1"/>
  <c r="V675" i="1" s="1"/>
  <c r="K661" i="1"/>
  <c r="N661" i="1" s="1"/>
  <c r="U661" i="1"/>
  <c r="V661" i="1" s="1"/>
  <c r="L655" i="1"/>
  <c r="U655" i="1"/>
  <c r="V655" i="1" s="1"/>
  <c r="L651" i="1"/>
  <c r="U651" i="1"/>
  <c r="V651" i="1" s="1"/>
  <c r="L647" i="1"/>
  <c r="U647" i="1"/>
  <c r="V647" i="1" s="1"/>
  <c r="L643" i="1"/>
  <c r="U643" i="1"/>
  <c r="V643" i="1" s="1"/>
  <c r="L628" i="1"/>
  <c r="U628" i="1"/>
  <c r="V628" i="1" s="1"/>
  <c r="K628" i="1"/>
  <c r="N628" i="1" s="1"/>
  <c r="K620" i="1"/>
  <c r="N620" i="1" s="1"/>
  <c r="U620" i="1"/>
  <c r="V620" i="1" s="1"/>
  <c r="K616" i="1"/>
  <c r="N616" i="1" s="1"/>
  <c r="U616" i="1"/>
  <c r="V616" i="1" s="1"/>
  <c r="U988" i="1"/>
  <c r="V988" i="1" s="1"/>
  <c r="K992" i="1"/>
  <c r="N992" i="1" s="1"/>
  <c r="U992" i="1"/>
  <c r="V992" i="1" s="1"/>
  <c r="K907" i="1"/>
  <c r="N907" i="1" s="1"/>
  <c r="U907" i="1"/>
  <c r="V907" i="1" s="1"/>
  <c r="K889" i="1"/>
  <c r="N889" i="1" s="1"/>
  <c r="U889" i="1"/>
  <c r="V889" i="1" s="1"/>
  <c r="K885" i="1"/>
  <c r="N885" i="1" s="1"/>
  <c r="U885" i="1"/>
  <c r="V885" i="1" s="1"/>
  <c r="L990" i="1"/>
  <c r="L988" i="1"/>
  <c r="K979" i="1"/>
  <c r="N979" i="1" s="1"/>
  <c r="U979" i="1"/>
  <c r="V979" i="1" s="1"/>
  <c r="K975" i="1"/>
  <c r="N975" i="1" s="1"/>
  <c r="U975" i="1"/>
  <c r="V975" i="1" s="1"/>
  <c r="K955" i="1"/>
  <c r="N955" i="1" s="1"/>
  <c r="U955" i="1"/>
  <c r="V955" i="1" s="1"/>
  <c r="L955" i="1"/>
  <c r="K946" i="1"/>
  <c r="N946" i="1" s="1"/>
  <c r="U946" i="1"/>
  <c r="V946" i="1" s="1"/>
  <c r="K931" i="1"/>
  <c r="N931" i="1" s="1"/>
  <c r="U931" i="1"/>
  <c r="V931" i="1" s="1"/>
  <c r="K927" i="1"/>
  <c r="N927" i="1" s="1"/>
  <c r="U927" i="1"/>
  <c r="V927" i="1" s="1"/>
  <c r="K913" i="1"/>
  <c r="N913" i="1" s="1"/>
  <c r="U913" i="1"/>
  <c r="V913" i="1" s="1"/>
  <c r="K909" i="1"/>
  <c r="N909" i="1" s="1"/>
  <c r="U909" i="1"/>
  <c r="V909" i="1" s="1"/>
  <c r="K905" i="1"/>
  <c r="N905" i="1" s="1"/>
  <c r="U905" i="1"/>
  <c r="V905" i="1" s="1"/>
  <c r="K901" i="1"/>
  <c r="N901" i="1" s="1"/>
  <c r="U901" i="1"/>
  <c r="V901" i="1" s="1"/>
  <c r="K891" i="1"/>
  <c r="N891" i="1" s="1"/>
  <c r="U891" i="1"/>
  <c r="V891" i="1" s="1"/>
  <c r="K887" i="1"/>
  <c r="N887" i="1" s="1"/>
  <c r="U887" i="1"/>
  <c r="V887" i="1" s="1"/>
  <c r="K843" i="1"/>
  <c r="N843" i="1" s="1"/>
  <c r="U843" i="1"/>
  <c r="V843" i="1" s="1"/>
  <c r="K839" i="1"/>
  <c r="N839" i="1" s="1"/>
  <c r="U839" i="1"/>
  <c r="V839" i="1" s="1"/>
  <c r="K825" i="1"/>
  <c r="N825" i="1" s="1"/>
  <c r="U825" i="1"/>
  <c r="V825" i="1" s="1"/>
  <c r="K821" i="1"/>
  <c r="N821" i="1" s="1"/>
  <c r="U821" i="1"/>
  <c r="V821" i="1" s="1"/>
  <c r="K803" i="1"/>
  <c r="N803" i="1" s="1"/>
  <c r="U803" i="1"/>
  <c r="V803" i="1" s="1"/>
  <c r="K799" i="1"/>
  <c r="N799" i="1" s="1"/>
  <c r="U799" i="1"/>
  <c r="V799" i="1" s="1"/>
  <c r="K785" i="1"/>
  <c r="N785" i="1" s="1"/>
  <c r="U785" i="1"/>
  <c r="V785" i="1" s="1"/>
  <c r="K781" i="1"/>
  <c r="N781" i="1" s="1"/>
  <c r="U781" i="1"/>
  <c r="V781" i="1" s="1"/>
  <c r="K777" i="1"/>
  <c r="N777" i="1" s="1"/>
  <c r="U777" i="1"/>
  <c r="V777" i="1" s="1"/>
  <c r="K773" i="1"/>
  <c r="N773" i="1" s="1"/>
  <c r="U773" i="1"/>
  <c r="V773" i="1" s="1"/>
  <c r="K763" i="1"/>
  <c r="N763" i="1" s="1"/>
  <c r="U763" i="1"/>
  <c r="V763" i="1" s="1"/>
  <c r="K759" i="1"/>
  <c r="N759" i="1" s="1"/>
  <c r="U759" i="1"/>
  <c r="V759" i="1" s="1"/>
  <c r="U723" i="1"/>
  <c r="V723" i="1" s="1"/>
  <c r="K723" i="1"/>
  <c r="N723" i="1" s="1"/>
  <c r="K719" i="1"/>
  <c r="N719" i="1" s="1"/>
  <c r="U719" i="1"/>
  <c r="V719" i="1" s="1"/>
  <c r="K715" i="1"/>
  <c r="N715" i="1" s="1"/>
  <c r="U715" i="1"/>
  <c r="V715" i="1" s="1"/>
  <c r="K711" i="1"/>
  <c r="N711" i="1" s="1"/>
  <c r="U711" i="1"/>
  <c r="V711" i="1" s="1"/>
  <c r="L707" i="1"/>
  <c r="U707" i="1"/>
  <c r="V707" i="1" s="1"/>
  <c r="K703" i="1"/>
  <c r="N703" i="1" s="1"/>
  <c r="U703" i="1"/>
  <c r="V703" i="1" s="1"/>
  <c r="L691" i="1"/>
  <c r="U691" i="1"/>
  <c r="V691" i="1" s="1"/>
  <c r="L687" i="1"/>
  <c r="U687" i="1"/>
  <c r="V687" i="1" s="1"/>
  <c r="L684" i="1"/>
  <c r="U684" i="1"/>
  <c r="V684" i="1" s="1"/>
  <c r="K681" i="1"/>
  <c r="N681" i="1" s="1"/>
  <c r="U681" i="1"/>
  <c r="V681" i="1" s="1"/>
  <c r="K672" i="1"/>
  <c r="N672" i="1" s="1"/>
  <c r="U672" i="1"/>
  <c r="V672" i="1" s="1"/>
  <c r="L668" i="1"/>
  <c r="U668" i="1"/>
  <c r="V668" i="1" s="1"/>
  <c r="K664" i="1"/>
  <c r="N664" i="1" s="1"/>
  <c r="U664" i="1"/>
  <c r="V664" i="1" s="1"/>
  <c r="U629" i="1"/>
  <c r="V629" i="1" s="1"/>
  <c r="K968" i="1"/>
  <c r="N968" i="1" s="1"/>
  <c r="U968" i="1"/>
  <c r="V968" i="1" s="1"/>
  <c r="K903" i="1"/>
  <c r="N903" i="1" s="1"/>
  <c r="U903" i="1"/>
  <c r="V903" i="1" s="1"/>
  <c r="K984" i="1"/>
  <c r="N984" i="1" s="1"/>
  <c r="U984" i="1"/>
  <c r="V984" i="1" s="1"/>
  <c r="L968" i="1"/>
  <c r="L954" i="1"/>
  <c r="K952" i="1"/>
  <c r="N952" i="1" s="1"/>
  <c r="U952" i="1"/>
  <c r="V952" i="1" s="1"/>
  <c r="K941" i="1"/>
  <c r="N941" i="1" s="1"/>
  <c r="U941" i="1"/>
  <c r="V941" i="1" s="1"/>
  <c r="K937" i="1"/>
  <c r="N937" i="1" s="1"/>
  <c r="U937" i="1"/>
  <c r="V937" i="1" s="1"/>
  <c r="K933" i="1"/>
  <c r="N933" i="1" s="1"/>
  <c r="U933" i="1"/>
  <c r="V933" i="1" s="1"/>
  <c r="K923" i="1"/>
  <c r="N923" i="1" s="1"/>
  <c r="U923" i="1"/>
  <c r="V923" i="1" s="1"/>
  <c r="K919" i="1"/>
  <c r="N919" i="1" s="1"/>
  <c r="U919" i="1"/>
  <c r="V919" i="1" s="1"/>
  <c r="K875" i="1"/>
  <c r="N875" i="1" s="1"/>
  <c r="U875" i="1"/>
  <c r="V875" i="1" s="1"/>
  <c r="K871" i="1"/>
  <c r="N871" i="1" s="1"/>
  <c r="U871" i="1"/>
  <c r="V871" i="1" s="1"/>
  <c r="K857" i="1"/>
  <c r="N857" i="1" s="1"/>
  <c r="U857" i="1"/>
  <c r="V857" i="1" s="1"/>
  <c r="K853" i="1"/>
  <c r="N853" i="1" s="1"/>
  <c r="U853" i="1"/>
  <c r="V853" i="1" s="1"/>
  <c r="K835" i="1"/>
  <c r="N835" i="1" s="1"/>
  <c r="U835" i="1"/>
  <c r="V835" i="1" s="1"/>
  <c r="K831" i="1"/>
  <c r="N831" i="1" s="1"/>
  <c r="U831" i="1"/>
  <c r="V831" i="1" s="1"/>
  <c r="K817" i="1"/>
  <c r="N817" i="1" s="1"/>
  <c r="U817" i="1"/>
  <c r="V817" i="1" s="1"/>
  <c r="K813" i="1"/>
  <c r="N813" i="1" s="1"/>
  <c r="U813" i="1"/>
  <c r="V813" i="1" s="1"/>
  <c r="K809" i="1"/>
  <c r="N809" i="1" s="1"/>
  <c r="U809" i="1"/>
  <c r="V809" i="1" s="1"/>
  <c r="K805" i="1"/>
  <c r="N805" i="1" s="1"/>
  <c r="U805" i="1"/>
  <c r="V805" i="1" s="1"/>
  <c r="K795" i="1"/>
  <c r="N795" i="1" s="1"/>
  <c r="U795" i="1"/>
  <c r="V795" i="1" s="1"/>
  <c r="K791" i="1"/>
  <c r="N791" i="1" s="1"/>
  <c r="U791" i="1"/>
  <c r="V791" i="1" s="1"/>
  <c r="K747" i="1"/>
  <c r="N747" i="1" s="1"/>
  <c r="U747" i="1"/>
  <c r="V747" i="1" s="1"/>
  <c r="K743" i="1"/>
  <c r="N743" i="1" s="1"/>
  <c r="U743" i="1"/>
  <c r="V743" i="1" s="1"/>
  <c r="K732" i="1"/>
  <c r="N732" i="1" s="1"/>
  <c r="U732" i="1"/>
  <c r="V732" i="1" s="1"/>
  <c r="K725" i="1"/>
  <c r="N725" i="1" s="1"/>
  <c r="U725" i="1"/>
  <c r="V725" i="1" s="1"/>
  <c r="L722" i="1"/>
  <c r="U722" i="1"/>
  <c r="V722" i="1" s="1"/>
  <c r="L706" i="1"/>
  <c r="U706" i="1"/>
  <c r="V706" i="1" s="1"/>
  <c r="L683" i="1"/>
  <c r="U683" i="1"/>
  <c r="V683" i="1" s="1"/>
  <c r="K680" i="1"/>
  <c r="N680" i="1" s="1"/>
  <c r="U680" i="1"/>
  <c r="V680" i="1" s="1"/>
  <c r="L671" i="1"/>
  <c r="U671" i="1"/>
  <c r="V671" i="1" s="1"/>
  <c r="L667" i="1"/>
  <c r="U667" i="1"/>
  <c r="V667" i="1" s="1"/>
  <c r="L663" i="1"/>
  <c r="U663" i="1"/>
  <c r="V663" i="1" s="1"/>
  <c r="L660" i="1"/>
  <c r="U660" i="1"/>
  <c r="V660" i="1" s="1"/>
  <c r="K657" i="1"/>
  <c r="N657" i="1" s="1"/>
  <c r="U657" i="1"/>
  <c r="V657" i="1" s="1"/>
  <c r="K649" i="1"/>
  <c r="N649" i="1" s="1"/>
  <c r="U649" i="1"/>
  <c r="V649" i="1" s="1"/>
  <c r="K645" i="1"/>
  <c r="N645" i="1" s="1"/>
  <c r="U645" i="1"/>
  <c r="V645" i="1" s="1"/>
  <c r="K641" i="1"/>
  <c r="N641" i="1" s="1"/>
  <c r="U641" i="1"/>
  <c r="V641" i="1" s="1"/>
  <c r="L641" i="1"/>
  <c r="U990" i="1"/>
  <c r="V990" i="1" s="1"/>
  <c r="K987" i="1"/>
  <c r="N987" i="1" s="1"/>
  <c r="U987" i="1"/>
  <c r="V987" i="1" s="1"/>
  <c r="K971" i="1"/>
  <c r="N971" i="1" s="1"/>
  <c r="U971" i="1"/>
  <c r="V971" i="1" s="1"/>
  <c r="K947" i="1"/>
  <c r="N947" i="1" s="1"/>
  <c r="U947" i="1"/>
  <c r="V947" i="1" s="1"/>
  <c r="K943" i="1"/>
  <c r="N943" i="1" s="1"/>
  <c r="U943" i="1"/>
  <c r="V943" i="1" s="1"/>
  <c r="K929" i="1"/>
  <c r="N929" i="1" s="1"/>
  <c r="U929" i="1"/>
  <c r="V929" i="1" s="1"/>
  <c r="K925" i="1"/>
  <c r="N925" i="1" s="1"/>
  <c r="U925" i="1"/>
  <c r="V925" i="1" s="1"/>
  <c r="K915" i="1"/>
  <c r="N915" i="1" s="1"/>
  <c r="U915" i="1"/>
  <c r="V915" i="1" s="1"/>
  <c r="K911" i="1"/>
  <c r="N911" i="1" s="1"/>
  <c r="U911" i="1"/>
  <c r="V911" i="1" s="1"/>
  <c r="K897" i="1"/>
  <c r="N897" i="1" s="1"/>
  <c r="U897" i="1"/>
  <c r="V897" i="1" s="1"/>
  <c r="K893" i="1"/>
  <c r="N893" i="1" s="1"/>
  <c r="U893" i="1"/>
  <c r="V893" i="1" s="1"/>
  <c r="K883" i="1"/>
  <c r="N883" i="1" s="1"/>
  <c r="U883" i="1"/>
  <c r="V883" i="1" s="1"/>
  <c r="K879" i="1"/>
  <c r="N879" i="1" s="1"/>
  <c r="U879" i="1"/>
  <c r="V879" i="1" s="1"/>
  <c r="K865" i="1"/>
  <c r="N865" i="1" s="1"/>
  <c r="U865" i="1"/>
  <c r="V865" i="1" s="1"/>
  <c r="K861" i="1"/>
  <c r="N861" i="1" s="1"/>
  <c r="U861" i="1"/>
  <c r="V861" i="1" s="1"/>
  <c r="K851" i="1"/>
  <c r="N851" i="1" s="1"/>
  <c r="U851" i="1"/>
  <c r="V851" i="1" s="1"/>
  <c r="K847" i="1"/>
  <c r="N847" i="1" s="1"/>
  <c r="U847" i="1"/>
  <c r="V847" i="1" s="1"/>
  <c r="K833" i="1"/>
  <c r="N833" i="1" s="1"/>
  <c r="U833" i="1"/>
  <c r="V833" i="1" s="1"/>
  <c r="K829" i="1"/>
  <c r="N829" i="1" s="1"/>
  <c r="U829" i="1"/>
  <c r="V829" i="1" s="1"/>
  <c r="K819" i="1"/>
  <c r="N819" i="1" s="1"/>
  <c r="U819" i="1"/>
  <c r="V819" i="1" s="1"/>
  <c r="K815" i="1"/>
  <c r="N815" i="1" s="1"/>
  <c r="U815" i="1"/>
  <c r="V815" i="1" s="1"/>
  <c r="K801" i="1"/>
  <c r="N801" i="1" s="1"/>
  <c r="U801" i="1"/>
  <c r="V801" i="1" s="1"/>
  <c r="K797" i="1"/>
  <c r="N797" i="1" s="1"/>
  <c r="U797" i="1"/>
  <c r="V797" i="1" s="1"/>
  <c r="K787" i="1"/>
  <c r="N787" i="1" s="1"/>
  <c r="U787" i="1"/>
  <c r="V787" i="1" s="1"/>
  <c r="K783" i="1"/>
  <c r="N783" i="1" s="1"/>
  <c r="U783" i="1"/>
  <c r="V783" i="1" s="1"/>
  <c r="K769" i="1"/>
  <c r="N769" i="1" s="1"/>
  <c r="U769" i="1"/>
  <c r="V769" i="1" s="1"/>
  <c r="K765" i="1"/>
  <c r="N765" i="1" s="1"/>
  <c r="U765" i="1"/>
  <c r="V765" i="1" s="1"/>
  <c r="K755" i="1"/>
  <c r="N755" i="1" s="1"/>
  <c r="U755" i="1"/>
  <c r="V755" i="1" s="1"/>
  <c r="K751" i="1"/>
  <c r="N751" i="1" s="1"/>
  <c r="U751" i="1"/>
  <c r="V751" i="1" s="1"/>
  <c r="K737" i="1"/>
  <c r="N737" i="1" s="1"/>
  <c r="U737" i="1"/>
  <c r="V737" i="1" s="1"/>
  <c r="K733" i="1"/>
  <c r="N733" i="1" s="1"/>
  <c r="U733" i="1"/>
  <c r="V733" i="1" s="1"/>
  <c r="K717" i="1"/>
  <c r="N717" i="1" s="1"/>
  <c r="U717" i="1"/>
  <c r="V717" i="1" s="1"/>
  <c r="K709" i="1"/>
  <c r="N709" i="1" s="1"/>
  <c r="U709" i="1"/>
  <c r="V709" i="1" s="1"/>
  <c r="K697" i="1"/>
  <c r="N697" i="1" s="1"/>
  <c r="U697" i="1"/>
  <c r="V697" i="1" s="1"/>
  <c r="K689" i="1"/>
  <c r="N689" i="1" s="1"/>
  <c r="U689" i="1"/>
  <c r="V689" i="1" s="1"/>
  <c r="L676" i="1"/>
  <c r="U676" i="1"/>
  <c r="V676" i="1" s="1"/>
  <c r="K673" i="1"/>
  <c r="N673" i="1" s="1"/>
  <c r="U673" i="1"/>
  <c r="V673" i="1" s="1"/>
  <c r="L659" i="1"/>
  <c r="U659" i="1"/>
  <c r="V659" i="1" s="1"/>
  <c r="K648" i="1"/>
  <c r="N648" i="1" s="1"/>
  <c r="U648" i="1"/>
  <c r="V648" i="1" s="1"/>
  <c r="L635" i="1"/>
  <c r="U635" i="1"/>
  <c r="V635" i="1" s="1"/>
  <c r="L627" i="1"/>
  <c r="U627" i="1"/>
  <c r="V627" i="1" s="1"/>
  <c r="L623" i="1"/>
  <c r="U623" i="1"/>
  <c r="V623" i="1" s="1"/>
  <c r="L619" i="1"/>
  <c r="U619" i="1"/>
  <c r="V619" i="1" s="1"/>
  <c r="L612" i="1"/>
  <c r="U612" i="1"/>
  <c r="V612" i="1" s="1"/>
  <c r="K609" i="1"/>
  <c r="N609" i="1" s="1"/>
  <c r="U609" i="1"/>
  <c r="V609" i="1" s="1"/>
  <c r="K632" i="1"/>
  <c r="N632" i="1" s="1"/>
  <c r="U632" i="1"/>
  <c r="V632" i="1" s="1"/>
  <c r="L611" i="1"/>
  <c r="U611" i="1"/>
  <c r="V611" i="1" s="1"/>
  <c r="U639" i="1"/>
  <c r="V639" i="1" s="1"/>
  <c r="L980" i="1"/>
  <c r="L947" i="1"/>
  <c r="L939" i="1"/>
  <c r="L931" i="1"/>
  <c r="L923" i="1"/>
  <c r="L915" i="1"/>
  <c r="L907" i="1"/>
  <c r="L899" i="1"/>
  <c r="L891" i="1"/>
  <c r="L883" i="1"/>
  <c r="L875" i="1"/>
  <c r="L867" i="1"/>
  <c r="L859" i="1"/>
  <c r="L851" i="1"/>
  <c r="L843" i="1"/>
  <c r="L835" i="1"/>
  <c r="L827" i="1"/>
  <c r="L819" i="1"/>
  <c r="L811" i="1"/>
  <c r="L803" i="1"/>
  <c r="L795" i="1"/>
  <c r="L787" i="1"/>
  <c r="L779" i="1"/>
  <c r="L771" i="1"/>
  <c r="L763" i="1"/>
  <c r="L755" i="1"/>
  <c r="L747" i="1"/>
  <c r="L739" i="1"/>
  <c r="K728" i="1"/>
  <c r="N728" i="1" s="1"/>
  <c r="K707" i="1"/>
  <c r="N707" i="1" s="1"/>
  <c r="K704" i="1"/>
  <c r="N704" i="1" s="1"/>
  <c r="K692" i="1"/>
  <c r="N692" i="1" s="1"/>
  <c r="L689" i="1"/>
  <c r="K668" i="1"/>
  <c r="N668" i="1" s="1"/>
  <c r="L665" i="1"/>
  <c r="L648" i="1"/>
  <c r="L633" i="1"/>
  <c r="L616" i="1"/>
  <c r="L715" i="1"/>
  <c r="L700" i="1"/>
  <c r="L652" i="1"/>
  <c r="L620" i="1"/>
  <c r="L976" i="1"/>
  <c r="L943" i="1"/>
  <c r="L935" i="1"/>
  <c r="L927" i="1"/>
  <c r="L919" i="1"/>
  <c r="L911" i="1"/>
  <c r="L903" i="1"/>
  <c r="L895" i="1"/>
  <c r="L887" i="1"/>
  <c r="L879" i="1"/>
  <c r="L871" i="1"/>
  <c r="L863" i="1"/>
  <c r="L855" i="1"/>
  <c r="L847" i="1"/>
  <c r="L839" i="1"/>
  <c r="L831" i="1"/>
  <c r="L823" i="1"/>
  <c r="L815" i="1"/>
  <c r="L807" i="1"/>
  <c r="L799" i="1"/>
  <c r="L791" i="1"/>
  <c r="L783" i="1"/>
  <c r="L775" i="1"/>
  <c r="L767" i="1"/>
  <c r="L759" i="1"/>
  <c r="L751" i="1"/>
  <c r="L743" i="1"/>
  <c r="L735" i="1"/>
  <c r="K712" i="1"/>
  <c r="N712" i="1" s="1"/>
  <c r="L697" i="1"/>
  <c r="L688" i="1"/>
  <c r="L664" i="1"/>
  <c r="L649" i="1"/>
  <c r="L632" i="1"/>
  <c r="L617" i="1"/>
  <c r="K963" i="1"/>
  <c r="N963" i="1" s="1"/>
  <c r="L963" i="1"/>
  <c r="K948" i="1"/>
  <c r="N948" i="1" s="1"/>
  <c r="L948" i="1"/>
  <c r="K932" i="1"/>
  <c r="N932" i="1" s="1"/>
  <c r="L932" i="1"/>
  <c r="K916" i="1"/>
  <c r="N916" i="1" s="1"/>
  <c r="L916" i="1"/>
  <c r="K900" i="1"/>
  <c r="N900" i="1" s="1"/>
  <c r="L900" i="1"/>
  <c r="K884" i="1"/>
  <c r="N884" i="1" s="1"/>
  <c r="L884" i="1"/>
  <c r="K868" i="1"/>
  <c r="N868" i="1" s="1"/>
  <c r="L868" i="1"/>
  <c r="K852" i="1"/>
  <c r="N852" i="1" s="1"/>
  <c r="L852" i="1"/>
  <c r="K836" i="1"/>
  <c r="N836" i="1" s="1"/>
  <c r="L836" i="1"/>
  <c r="K820" i="1"/>
  <c r="N820" i="1" s="1"/>
  <c r="L820" i="1"/>
  <c r="K804" i="1"/>
  <c r="N804" i="1" s="1"/>
  <c r="L804" i="1"/>
  <c r="K788" i="1"/>
  <c r="N788" i="1" s="1"/>
  <c r="L788" i="1"/>
  <c r="K772" i="1"/>
  <c r="N772" i="1" s="1"/>
  <c r="L772" i="1"/>
  <c r="K756" i="1"/>
  <c r="N756" i="1" s="1"/>
  <c r="L756" i="1"/>
  <c r="K740" i="1"/>
  <c r="N740" i="1" s="1"/>
  <c r="L740" i="1"/>
  <c r="K669" i="1"/>
  <c r="N669" i="1" s="1"/>
  <c r="L669" i="1"/>
  <c r="K640" i="1"/>
  <c r="N640" i="1" s="1"/>
  <c r="L640" i="1"/>
  <c r="K608" i="1"/>
  <c r="N608" i="1" s="1"/>
  <c r="L608" i="1"/>
  <c r="L986" i="1"/>
  <c r="L984" i="1"/>
  <c r="L979" i="1"/>
  <c r="L975" i="1"/>
  <c r="L966" i="1"/>
  <c r="L964" i="1"/>
  <c r="K950" i="1"/>
  <c r="N950" i="1" s="1"/>
  <c r="L950" i="1"/>
  <c r="K936" i="1"/>
  <c r="N936" i="1" s="1"/>
  <c r="L936" i="1"/>
  <c r="K920" i="1"/>
  <c r="N920" i="1" s="1"/>
  <c r="L920" i="1"/>
  <c r="K904" i="1"/>
  <c r="N904" i="1" s="1"/>
  <c r="L904" i="1"/>
  <c r="K888" i="1"/>
  <c r="N888" i="1" s="1"/>
  <c r="L888" i="1"/>
  <c r="K872" i="1"/>
  <c r="N872" i="1" s="1"/>
  <c r="L872" i="1"/>
  <c r="K856" i="1"/>
  <c r="N856" i="1" s="1"/>
  <c r="L856" i="1"/>
  <c r="K840" i="1"/>
  <c r="N840" i="1" s="1"/>
  <c r="L840" i="1"/>
  <c r="K824" i="1"/>
  <c r="N824" i="1" s="1"/>
  <c r="L824" i="1"/>
  <c r="K808" i="1"/>
  <c r="N808" i="1" s="1"/>
  <c r="L808" i="1"/>
  <c r="K792" i="1"/>
  <c r="N792" i="1" s="1"/>
  <c r="L792" i="1"/>
  <c r="K776" i="1"/>
  <c r="N776" i="1" s="1"/>
  <c r="L776" i="1"/>
  <c r="K760" i="1"/>
  <c r="N760" i="1" s="1"/>
  <c r="L760" i="1"/>
  <c r="K744" i="1"/>
  <c r="N744" i="1" s="1"/>
  <c r="L744" i="1"/>
  <c r="L732" i="1"/>
  <c r="L724" i="1"/>
  <c r="L716" i="1"/>
  <c r="L708" i="1"/>
  <c r="L680" i="1"/>
  <c r="K677" i="1"/>
  <c r="N677" i="1" s="1"/>
  <c r="L677" i="1"/>
  <c r="K653" i="1"/>
  <c r="N653" i="1" s="1"/>
  <c r="L653" i="1"/>
  <c r="K621" i="1"/>
  <c r="N621" i="1" s="1"/>
  <c r="L621" i="1"/>
  <c r="K951" i="1"/>
  <c r="N951" i="1" s="1"/>
  <c r="L951" i="1"/>
  <c r="K959" i="1"/>
  <c r="N959" i="1" s="1"/>
  <c r="L959" i="1"/>
  <c r="K956" i="1"/>
  <c r="N956" i="1" s="1"/>
  <c r="L956" i="1"/>
  <c r="K940" i="1"/>
  <c r="N940" i="1" s="1"/>
  <c r="L940" i="1"/>
  <c r="K924" i="1"/>
  <c r="N924" i="1" s="1"/>
  <c r="L924" i="1"/>
  <c r="K892" i="1"/>
  <c r="N892" i="1" s="1"/>
  <c r="L892" i="1"/>
  <c r="K844" i="1"/>
  <c r="N844" i="1" s="1"/>
  <c r="L844" i="1"/>
  <c r="K828" i="1"/>
  <c r="N828" i="1" s="1"/>
  <c r="L828" i="1"/>
  <c r="K812" i="1"/>
  <c r="N812" i="1" s="1"/>
  <c r="L812" i="1"/>
  <c r="K796" i="1"/>
  <c r="N796" i="1" s="1"/>
  <c r="L796" i="1"/>
  <c r="K780" i="1"/>
  <c r="N780" i="1" s="1"/>
  <c r="L780" i="1"/>
  <c r="K764" i="1"/>
  <c r="N764" i="1" s="1"/>
  <c r="L764" i="1"/>
  <c r="K748" i="1"/>
  <c r="N748" i="1" s="1"/>
  <c r="L748" i="1"/>
  <c r="K705" i="1"/>
  <c r="N705" i="1" s="1"/>
  <c r="L705" i="1"/>
  <c r="L702" i="1"/>
  <c r="K702" i="1"/>
  <c r="N702" i="1" s="1"/>
  <c r="K685" i="1"/>
  <c r="N685" i="1" s="1"/>
  <c r="L685" i="1"/>
  <c r="K656" i="1"/>
  <c r="N656" i="1" s="1"/>
  <c r="L656" i="1"/>
  <c r="K624" i="1"/>
  <c r="N624" i="1" s="1"/>
  <c r="L624" i="1"/>
  <c r="K908" i="1"/>
  <c r="N908" i="1" s="1"/>
  <c r="L908" i="1"/>
  <c r="K876" i="1"/>
  <c r="N876" i="1" s="1"/>
  <c r="L876" i="1"/>
  <c r="K860" i="1"/>
  <c r="N860" i="1" s="1"/>
  <c r="L860" i="1"/>
  <c r="L992" i="1"/>
  <c r="L987" i="1"/>
  <c r="L974" i="1"/>
  <c r="L972" i="1"/>
  <c r="L967" i="1"/>
  <c r="K958" i="1"/>
  <c r="N958" i="1" s="1"/>
  <c r="L958" i="1"/>
  <c r="K944" i="1"/>
  <c r="N944" i="1" s="1"/>
  <c r="L944" i="1"/>
  <c r="K928" i="1"/>
  <c r="N928" i="1" s="1"/>
  <c r="L928" i="1"/>
  <c r="K912" i="1"/>
  <c r="N912" i="1" s="1"/>
  <c r="L912" i="1"/>
  <c r="K896" i="1"/>
  <c r="N896" i="1" s="1"/>
  <c r="L896" i="1"/>
  <c r="K880" i="1"/>
  <c r="N880" i="1" s="1"/>
  <c r="L880" i="1"/>
  <c r="K864" i="1"/>
  <c r="N864" i="1" s="1"/>
  <c r="L864" i="1"/>
  <c r="K848" i="1"/>
  <c r="N848" i="1" s="1"/>
  <c r="L848" i="1"/>
  <c r="K832" i="1"/>
  <c r="N832" i="1" s="1"/>
  <c r="L832" i="1"/>
  <c r="K816" i="1"/>
  <c r="N816" i="1" s="1"/>
  <c r="L816" i="1"/>
  <c r="K800" i="1"/>
  <c r="N800" i="1" s="1"/>
  <c r="L800" i="1"/>
  <c r="K784" i="1"/>
  <c r="N784" i="1" s="1"/>
  <c r="L784" i="1"/>
  <c r="K768" i="1"/>
  <c r="N768" i="1" s="1"/>
  <c r="L768" i="1"/>
  <c r="K752" i="1"/>
  <c r="N752" i="1" s="1"/>
  <c r="L752" i="1"/>
  <c r="K736" i="1"/>
  <c r="N736" i="1" s="1"/>
  <c r="L736" i="1"/>
  <c r="K729" i="1"/>
  <c r="N729" i="1" s="1"/>
  <c r="L729" i="1"/>
  <c r="L726" i="1"/>
  <c r="K726" i="1"/>
  <c r="N726" i="1" s="1"/>
  <c r="K721" i="1"/>
  <c r="N721" i="1" s="1"/>
  <c r="L721" i="1"/>
  <c r="L718" i="1"/>
  <c r="K718" i="1"/>
  <c r="N718" i="1" s="1"/>
  <c r="K713" i="1"/>
  <c r="N713" i="1" s="1"/>
  <c r="L713" i="1"/>
  <c r="L710" i="1"/>
  <c r="K710" i="1"/>
  <c r="N710" i="1" s="1"/>
  <c r="K701" i="1"/>
  <c r="N701" i="1" s="1"/>
  <c r="L701" i="1"/>
  <c r="L696" i="1"/>
  <c r="K693" i="1"/>
  <c r="N693" i="1" s="1"/>
  <c r="L693" i="1"/>
  <c r="K637" i="1"/>
  <c r="N637" i="1" s="1"/>
  <c r="L637" i="1"/>
  <c r="L661" i="1"/>
  <c r="L645" i="1"/>
  <c r="L629" i="1"/>
  <c r="L613" i="1"/>
  <c r="K934" i="1"/>
  <c r="N934" i="1" s="1"/>
  <c r="L934" i="1"/>
  <c r="K922" i="1"/>
  <c r="N922" i="1" s="1"/>
  <c r="L922" i="1"/>
  <c r="K914" i="1"/>
  <c r="N914" i="1" s="1"/>
  <c r="L914" i="1"/>
  <c r="K902" i="1"/>
  <c r="N902" i="1" s="1"/>
  <c r="L902" i="1"/>
  <c r="K890" i="1"/>
  <c r="N890" i="1" s="1"/>
  <c r="L890" i="1"/>
  <c r="K882" i="1"/>
  <c r="N882" i="1" s="1"/>
  <c r="L882" i="1"/>
  <c r="K866" i="1"/>
  <c r="N866" i="1" s="1"/>
  <c r="L866" i="1"/>
  <c r="K854" i="1"/>
  <c r="N854" i="1" s="1"/>
  <c r="L854" i="1"/>
  <c r="K842" i="1"/>
  <c r="N842" i="1" s="1"/>
  <c r="L842" i="1"/>
  <c r="K834" i="1"/>
  <c r="N834" i="1" s="1"/>
  <c r="L834" i="1"/>
  <c r="K818" i="1"/>
  <c r="N818" i="1" s="1"/>
  <c r="L818" i="1"/>
  <c r="K806" i="1"/>
  <c r="N806" i="1" s="1"/>
  <c r="L806" i="1"/>
  <c r="K786" i="1"/>
  <c r="N786" i="1" s="1"/>
  <c r="L786" i="1"/>
  <c r="K778" i="1"/>
  <c r="N778" i="1" s="1"/>
  <c r="L778" i="1"/>
  <c r="K766" i="1"/>
  <c r="N766" i="1" s="1"/>
  <c r="L766" i="1"/>
  <c r="K754" i="1"/>
  <c r="N754" i="1" s="1"/>
  <c r="L754" i="1"/>
  <c r="K995" i="1"/>
  <c r="N995" i="1" s="1"/>
  <c r="L995" i="1"/>
  <c r="K945" i="1"/>
  <c r="N945" i="1" s="1"/>
  <c r="L945" i="1"/>
  <c r="K989" i="1"/>
  <c r="N989" i="1" s="1"/>
  <c r="L989" i="1"/>
  <c r="K973" i="1"/>
  <c r="N973" i="1" s="1"/>
  <c r="L973" i="1"/>
  <c r="K957" i="1"/>
  <c r="N957" i="1" s="1"/>
  <c r="L957" i="1"/>
  <c r="L699" i="1"/>
  <c r="K699" i="1"/>
  <c r="N699" i="1" s="1"/>
  <c r="K996" i="1"/>
  <c r="N996" i="1" s="1"/>
  <c r="L996" i="1"/>
  <c r="K994" i="1"/>
  <c r="N994" i="1" s="1"/>
  <c r="L994" i="1"/>
  <c r="K985" i="1"/>
  <c r="N985" i="1" s="1"/>
  <c r="L985" i="1"/>
  <c r="L978" i="1"/>
  <c r="K969" i="1"/>
  <c r="N969" i="1" s="1"/>
  <c r="L969" i="1"/>
  <c r="L962" i="1"/>
  <c r="K953" i="1"/>
  <c r="N953" i="1" s="1"/>
  <c r="L953" i="1"/>
  <c r="L946" i="1"/>
  <c r="K965" i="1"/>
  <c r="N965" i="1" s="1"/>
  <c r="L965" i="1"/>
  <c r="K938" i="1"/>
  <c r="N938" i="1" s="1"/>
  <c r="L938" i="1"/>
  <c r="K930" i="1"/>
  <c r="N930" i="1" s="1"/>
  <c r="L930" i="1"/>
  <c r="K906" i="1"/>
  <c r="N906" i="1" s="1"/>
  <c r="L906" i="1"/>
  <c r="K894" i="1"/>
  <c r="N894" i="1" s="1"/>
  <c r="L894" i="1"/>
  <c r="K878" i="1"/>
  <c r="N878" i="1" s="1"/>
  <c r="L878" i="1"/>
  <c r="K870" i="1"/>
  <c r="N870" i="1" s="1"/>
  <c r="L870" i="1"/>
  <c r="K858" i="1"/>
  <c r="N858" i="1" s="1"/>
  <c r="L858" i="1"/>
  <c r="K846" i="1"/>
  <c r="N846" i="1" s="1"/>
  <c r="L846" i="1"/>
  <c r="K838" i="1"/>
  <c r="N838" i="1" s="1"/>
  <c r="L838" i="1"/>
  <c r="K826" i="1"/>
  <c r="N826" i="1" s="1"/>
  <c r="L826" i="1"/>
  <c r="K810" i="1"/>
  <c r="N810" i="1" s="1"/>
  <c r="L810" i="1"/>
  <c r="K798" i="1"/>
  <c r="N798" i="1" s="1"/>
  <c r="L798" i="1"/>
  <c r="K790" i="1"/>
  <c r="N790" i="1" s="1"/>
  <c r="L790" i="1"/>
  <c r="K774" i="1"/>
  <c r="N774" i="1" s="1"/>
  <c r="L774" i="1"/>
  <c r="K762" i="1"/>
  <c r="N762" i="1" s="1"/>
  <c r="L762" i="1"/>
  <c r="K750" i="1"/>
  <c r="N750" i="1" s="1"/>
  <c r="L750" i="1"/>
  <c r="K746" i="1"/>
  <c r="N746" i="1" s="1"/>
  <c r="L746" i="1"/>
  <c r="K742" i="1"/>
  <c r="N742" i="1" s="1"/>
  <c r="L742" i="1"/>
  <c r="K738" i="1"/>
  <c r="N738" i="1" s="1"/>
  <c r="L738" i="1"/>
  <c r="K734" i="1"/>
  <c r="N734" i="1" s="1"/>
  <c r="L734" i="1"/>
  <c r="K981" i="1"/>
  <c r="N981" i="1" s="1"/>
  <c r="L981" i="1"/>
  <c r="K949" i="1"/>
  <c r="N949" i="1" s="1"/>
  <c r="L949" i="1"/>
  <c r="K942" i="1"/>
  <c r="N942" i="1" s="1"/>
  <c r="L942" i="1"/>
  <c r="K926" i="1"/>
  <c r="N926" i="1" s="1"/>
  <c r="L926" i="1"/>
  <c r="K918" i="1"/>
  <c r="N918" i="1" s="1"/>
  <c r="L918" i="1"/>
  <c r="K910" i="1"/>
  <c r="N910" i="1" s="1"/>
  <c r="L910" i="1"/>
  <c r="K898" i="1"/>
  <c r="N898" i="1" s="1"/>
  <c r="L898" i="1"/>
  <c r="K886" i="1"/>
  <c r="N886" i="1" s="1"/>
  <c r="L886" i="1"/>
  <c r="K874" i="1"/>
  <c r="N874" i="1" s="1"/>
  <c r="L874" i="1"/>
  <c r="K862" i="1"/>
  <c r="N862" i="1" s="1"/>
  <c r="L862" i="1"/>
  <c r="K850" i="1"/>
  <c r="N850" i="1" s="1"/>
  <c r="L850" i="1"/>
  <c r="K830" i="1"/>
  <c r="N830" i="1" s="1"/>
  <c r="L830" i="1"/>
  <c r="K822" i="1"/>
  <c r="N822" i="1" s="1"/>
  <c r="L822" i="1"/>
  <c r="K814" i="1"/>
  <c r="N814" i="1" s="1"/>
  <c r="L814" i="1"/>
  <c r="K802" i="1"/>
  <c r="N802" i="1" s="1"/>
  <c r="L802" i="1"/>
  <c r="K794" i="1"/>
  <c r="N794" i="1" s="1"/>
  <c r="L794" i="1"/>
  <c r="K782" i="1"/>
  <c r="N782" i="1" s="1"/>
  <c r="L782" i="1"/>
  <c r="K770" i="1"/>
  <c r="N770" i="1" s="1"/>
  <c r="L770" i="1"/>
  <c r="K758" i="1"/>
  <c r="N758" i="1" s="1"/>
  <c r="L758" i="1"/>
  <c r="K993" i="1"/>
  <c r="N993" i="1" s="1"/>
  <c r="L993" i="1"/>
  <c r="K977" i="1"/>
  <c r="N977" i="1" s="1"/>
  <c r="L977" i="1"/>
  <c r="K961" i="1"/>
  <c r="N961" i="1" s="1"/>
  <c r="L961" i="1"/>
  <c r="L695" i="1"/>
  <c r="K695" i="1"/>
  <c r="N695" i="1" s="1"/>
  <c r="K603" i="1"/>
  <c r="N603" i="1" s="1"/>
  <c r="L603" i="1"/>
  <c r="K597" i="1"/>
  <c r="N597" i="1" s="1"/>
  <c r="L597" i="1"/>
  <c r="K571" i="1"/>
  <c r="N571" i="1" s="1"/>
  <c r="L571" i="1"/>
  <c r="K555" i="1"/>
  <c r="N555" i="1" s="1"/>
  <c r="L555" i="1"/>
  <c r="K549" i="1"/>
  <c r="N549" i="1" s="1"/>
  <c r="L549" i="1"/>
  <c r="K533" i="1"/>
  <c r="N533" i="1" s="1"/>
  <c r="L533" i="1"/>
  <c r="L727" i="1"/>
  <c r="L719" i="1"/>
  <c r="L711" i="1"/>
  <c r="L703" i="1"/>
  <c r="K698" i="1"/>
  <c r="N698" i="1" s="1"/>
  <c r="L698" i="1"/>
  <c r="K694" i="1"/>
  <c r="N694" i="1" s="1"/>
  <c r="L694" i="1"/>
  <c r="K690" i="1"/>
  <c r="N690" i="1" s="1"/>
  <c r="L690" i="1"/>
  <c r="K686" i="1"/>
  <c r="N686" i="1" s="1"/>
  <c r="L686" i="1"/>
  <c r="K682" i="1"/>
  <c r="N682" i="1" s="1"/>
  <c r="L682" i="1"/>
  <c r="K678" i="1"/>
  <c r="N678" i="1" s="1"/>
  <c r="L678" i="1"/>
  <c r="K674" i="1"/>
  <c r="N674" i="1" s="1"/>
  <c r="L674" i="1"/>
  <c r="K670" i="1"/>
  <c r="N670" i="1" s="1"/>
  <c r="L670" i="1"/>
  <c r="K666" i="1"/>
  <c r="N666" i="1" s="1"/>
  <c r="L666" i="1"/>
  <c r="K662" i="1"/>
  <c r="N662" i="1" s="1"/>
  <c r="L662" i="1"/>
  <c r="K658" i="1"/>
  <c r="N658" i="1" s="1"/>
  <c r="L658" i="1"/>
  <c r="K654" i="1"/>
  <c r="N654" i="1" s="1"/>
  <c r="L654" i="1"/>
  <c r="K650" i="1"/>
  <c r="N650" i="1" s="1"/>
  <c r="L650" i="1"/>
  <c r="K646" i="1"/>
  <c r="N646" i="1" s="1"/>
  <c r="L646" i="1"/>
  <c r="K642" i="1"/>
  <c r="N642" i="1" s="1"/>
  <c r="L642" i="1"/>
  <c r="K638" i="1"/>
  <c r="N638" i="1" s="1"/>
  <c r="L638" i="1"/>
  <c r="K634" i="1"/>
  <c r="N634" i="1" s="1"/>
  <c r="L634" i="1"/>
  <c r="K630" i="1"/>
  <c r="N630" i="1" s="1"/>
  <c r="L630" i="1"/>
  <c r="K626" i="1"/>
  <c r="N626" i="1" s="1"/>
  <c r="L626" i="1"/>
  <c r="K622" i="1"/>
  <c r="N622" i="1" s="1"/>
  <c r="L622" i="1"/>
  <c r="K618" i="1"/>
  <c r="N618" i="1" s="1"/>
  <c r="L618" i="1"/>
  <c r="K614" i="1"/>
  <c r="N614" i="1" s="1"/>
  <c r="L614" i="1"/>
  <c r="K610" i="1"/>
  <c r="N610" i="1" s="1"/>
  <c r="L610" i="1"/>
  <c r="K606" i="1"/>
  <c r="N606" i="1" s="1"/>
  <c r="L606" i="1"/>
  <c r="K600" i="1"/>
  <c r="N600" i="1" s="1"/>
  <c r="L600" i="1"/>
  <c r="K590" i="1"/>
  <c r="N590" i="1" s="1"/>
  <c r="L590" i="1"/>
  <c r="K584" i="1"/>
  <c r="N584" i="1" s="1"/>
  <c r="L584" i="1"/>
  <c r="K574" i="1"/>
  <c r="N574" i="1" s="1"/>
  <c r="L574" i="1"/>
  <c r="K568" i="1"/>
  <c r="N568" i="1" s="1"/>
  <c r="L568" i="1"/>
  <c r="K558" i="1"/>
  <c r="N558" i="1" s="1"/>
  <c r="L558" i="1"/>
  <c r="K552" i="1"/>
  <c r="N552" i="1" s="1"/>
  <c r="L552" i="1"/>
  <c r="K542" i="1"/>
  <c r="N542" i="1" s="1"/>
  <c r="L542" i="1"/>
  <c r="K536" i="1"/>
  <c r="N536" i="1" s="1"/>
  <c r="L536" i="1"/>
  <c r="K526" i="1"/>
  <c r="N526" i="1" s="1"/>
  <c r="L526" i="1"/>
  <c r="K587" i="1"/>
  <c r="N587" i="1" s="1"/>
  <c r="L587" i="1"/>
  <c r="K581" i="1"/>
  <c r="N581" i="1" s="1"/>
  <c r="L581" i="1"/>
  <c r="K565" i="1"/>
  <c r="N565" i="1" s="1"/>
  <c r="L565" i="1"/>
  <c r="K539" i="1"/>
  <c r="N539" i="1" s="1"/>
  <c r="L539" i="1"/>
  <c r="K523" i="1"/>
  <c r="N523" i="1" s="1"/>
  <c r="L523" i="1"/>
  <c r="L941" i="1"/>
  <c r="L937" i="1"/>
  <c r="L933" i="1"/>
  <c r="L929" i="1"/>
  <c r="L925" i="1"/>
  <c r="L921" i="1"/>
  <c r="L917" i="1"/>
  <c r="L913" i="1"/>
  <c r="L909" i="1"/>
  <c r="L905" i="1"/>
  <c r="L901" i="1"/>
  <c r="L897" i="1"/>
  <c r="L893" i="1"/>
  <c r="L889" i="1"/>
  <c r="L885" i="1"/>
  <c r="L881" i="1"/>
  <c r="L877" i="1"/>
  <c r="L873" i="1"/>
  <c r="L869" i="1"/>
  <c r="L865" i="1"/>
  <c r="L861" i="1"/>
  <c r="L857" i="1"/>
  <c r="L853" i="1"/>
  <c r="L849" i="1"/>
  <c r="L845" i="1"/>
  <c r="L841" i="1"/>
  <c r="L837" i="1"/>
  <c r="L833" i="1"/>
  <c r="L829" i="1"/>
  <c r="L825" i="1"/>
  <c r="L821" i="1"/>
  <c r="L817" i="1"/>
  <c r="L813" i="1"/>
  <c r="L809" i="1"/>
  <c r="L805" i="1"/>
  <c r="L801" i="1"/>
  <c r="L797" i="1"/>
  <c r="L793" i="1"/>
  <c r="L789" i="1"/>
  <c r="L785" i="1"/>
  <c r="L781" i="1"/>
  <c r="L777" i="1"/>
  <c r="L773" i="1"/>
  <c r="L769" i="1"/>
  <c r="L765" i="1"/>
  <c r="L761" i="1"/>
  <c r="L757" i="1"/>
  <c r="L753" i="1"/>
  <c r="L749" i="1"/>
  <c r="L745" i="1"/>
  <c r="L741" i="1"/>
  <c r="L737" i="1"/>
  <c r="L733" i="1"/>
  <c r="K730" i="1"/>
  <c r="N730" i="1" s="1"/>
  <c r="L725" i="1"/>
  <c r="K722" i="1"/>
  <c r="N722" i="1" s="1"/>
  <c r="L717" i="1"/>
  <c r="K714" i="1"/>
  <c r="N714" i="1" s="1"/>
  <c r="L709" i="1"/>
  <c r="K706" i="1"/>
  <c r="N706" i="1" s="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25" i="1"/>
  <c r="N525" i="1" s="1"/>
  <c r="L525" i="1"/>
  <c r="K691" i="1"/>
  <c r="N691" i="1" s="1"/>
  <c r="K687" i="1"/>
  <c r="N687" i="1" s="1"/>
  <c r="K683" i="1"/>
  <c r="N683" i="1" s="1"/>
  <c r="K679" i="1"/>
  <c r="N679" i="1" s="1"/>
  <c r="K675" i="1"/>
  <c r="N675" i="1" s="1"/>
  <c r="K671" i="1"/>
  <c r="N671" i="1" s="1"/>
  <c r="K667" i="1"/>
  <c r="N667" i="1" s="1"/>
  <c r="K663" i="1"/>
  <c r="N663" i="1" s="1"/>
  <c r="K659" i="1"/>
  <c r="N659" i="1" s="1"/>
  <c r="K655" i="1"/>
  <c r="N655" i="1" s="1"/>
  <c r="K651" i="1"/>
  <c r="N651" i="1" s="1"/>
  <c r="K647" i="1"/>
  <c r="N647" i="1" s="1"/>
  <c r="K643" i="1"/>
  <c r="N643" i="1" s="1"/>
  <c r="K639" i="1"/>
  <c r="N639" i="1" s="1"/>
  <c r="K635" i="1"/>
  <c r="N635" i="1" s="1"/>
  <c r="K631" i="1"/>
  <c r="N631" i="1" s="1"/>
  <c r="K627" i="1"/>
  <c r="N627" i="1" s="1"/>
  <c r="K623" i="1"/>
  <c r="N623" i="1" s="1"/>
  <c r="K619" i="1"/>
  <c r="N619" i="1" s="1"/>
  <c r="K615" i="1"/>
  <c r="N615" i="1" s="1"/>
  <c r="K611" i="1"/>
  <c r="N611" i="1" s="1"/>
  <c r="K607" i="1"/>
  <c r="N607" i="1" s="1"/>
  <c r="K598" i="1"/>
  <c r="N598" i="1" s="1"/>
  <c r="L598" i="1"/>
  <c r="K592" i="1"/>
  <c r="N592" i="1" s="1"/>
  <c r="L592" i="1"/>
  <c r="K582" i="1"/>
  <c r="N582" i="1" s="1"/>
  <c r="L582" i="1"/>
  <c r="K576" i="1"/>
  <c r="N576" i="1" s="1"/>
  <c r="L576" i="1"/>
  <c r="K566" i="1"/>
  <c r="N566" i="1" s="1"/>
  <c r="L566" i="1"/>
  <c r="K560" i="1"/>
  <c r="N560" i="1" s="1"/>
  <c r="L560" i="1"/>
  <c r="K550" i="1"/>
  <c r="N550" i="1" s="1"/>
  <c r="L550" i="1"/>
  <c r="K544" i="1"/>
  <c r="N544" i="1" s="1"/>
  <c r="L544" i="1"/>
  <c r="K534" i="1"/>
  <c r="N534" i="1" s="1"/>
  <c r="L534" i="1"/>
  <c r="K528" i="1"/>
  <c r="N528" i="1" s="1"/>
  <c r="L528" i="1"/>
  <c r="K602" i="1"/>
  <c r="N602" i="1" s="1"/>
  <c r="L602" i="1"/>
  <c r="K599" i="1"/>
  <c r="N599" i="1" s="1"/>
  <c r="L599" i="1"/>
  <c r="K594" i="1"/>
  <c r="N594" i="1" s="1"/>
  <c r="L594" i="1"/>
  <c r="K591" i="1"/>
  <c r="N591" i="1" s="1"/>
  <c r="L591" i="1"/>
  <c r="K586" i="1"/>
  <c r="N586" i="1" s="1"/>
  <c r="L586" i="1"/>
  <c r="K583" i="1"/>
  <c r="N583" i="1" s="1"/>
  <c r="L583" i="1"/>
  <c r="K578" i="1"/>
  <c r="N578" i="1" s="1"/>
  <c r="L578" i="1"/>
  <c r="K575" i="1"/>
  <c r="N575" i="1" s="1"/>
  <c r="L575" i="1"/>
  <c r="K570" i="1"/>
  <c r="N570" i="1" s="1"/>
  <c r="L570" i="1"/>
  <c r="K567" i="1"/>
  <c r="N567" i="1" s="1"/>
  <c r="L567" i="1"/>
  <c r="K562" i="1"/>
  <c r="N562" i="1" s="1"/>
  <c r="L562" i="1"/>
  <c r="K559" i="1"/>
  <c r="N559" i="1" s="1"/>
  <c r="L559" i="1"/>
  <c r="K554" i="1"/>
  <c r="N554" i="1" s="1"/>
  <c r="L554" i="1"/>
  <c r="K551" i="1"/>
  <c r="N551" i="1" s="1"/>
  <c r="L551" i="1"/>
  <c r="K546" i="1"/>
  <c r="N546" i="1" s="1"/>
  <c r="L546" i="1"/>
  <c r="K543" i="1"/>
  <c r="N543" i="1" s="1"/>
  <c r="L543" i="1"/>
  <c r="K538" i="1"/>
  <c r="N538" i="1" s="1"/>
  <c r="L538" i="1"/>
  <c r="K535" i="1"/>
  <c r="N535" i="1" s="1"/>
  <c r="L535" i="1"/>
  <c r="K530" i="1"/>
  <c r="N530" i="1" s="1"/>
  <c r="L530" i="1"/>
  <c r="K527" i="1"/>
  <c r="N527" i="1" s="1"/>
  <c r="L527" i="1"/>
  <c r="K522" i="1"/>
  <c r="N522" i="1" s="1"/>
  <c r="L522" i="1"/>
  <c r="K604" i="1"/>
  <c r="N604" i="1" s="1"/>
  <c r="L604" i="1"/>
  <c r="K601" i="1"/>
  <c r="N601" i="1" s="1"/>
  <c r="L601" i="1"/>
  <c r="K596" i="1"/>
  <c r="N596" i="1" s="1"/>
  <c r="L596" i="1"/>
  <c r="K593" i="1"/>
  <c r="N593" i="1" s="1"/>
  <c r="L593" i="1"/>
  <c r="K588" i="1"/>
  <c r="N588" i="1" s="1"/>
  <c r="L588" i="1"/>
  <c r="K585" i="1"/>
  <c r="N585" i="1" s="1"/>
  <c r="L585" i="1"/>
  <c r="K580" i="1"/>
  <c r="N580" i="1" s="1"/>
  <c r="L580" i="1"/>
  <c r="K577" i="1"/>
  <c r="N577" i="1" s="1"/>
  <c r="L577" i="1"/>
  <c r="K572" i="1"/>
  <c r="N572" i="1" s="1"/>
  <c r="L572" i="1"/>
  <c r="K569" i="1"/>
  <c r="N569" i="1" s="1"/>
  <c r="L569" i="1"/>
  <c r="K564" i="1"/>
  <c r="N564" i="1" s="1"/>
  <c r="L564" i="1"/>
  <c r="K561" i="1"/>
  <c r="N561" i="1" s="1"/>
  <c r="L561" i="1"/>
  <c r="K556" i="1"/>
  <c r="N556" i="1" s="1"/>
  <c r="L556" i="1"/>
  <c r="K553" i="1"/>
  <c r="N553" i="1" s="1"/>
  <c r="L553" i="1"/>
  <c r="K548" i="1"/>
  <c r="N548" i="1" s="1"/>
  <c r="L548" i="1"/>
  <c r="K545" i="1"/>
  <c r="N545" i="1" s="1"/>
  <c r="L545" i="1"/>
  <c r="K540" i="1"/>
  <c r="N540" i="1" s="1"/>
  <c r="L540" i="1"/>
  <c r="K537" i="1"/>
  <c r="N537" i="1" s="1"/>
  <c r="L537" i="1"/>
  <c r="K532" i="1"/>
  <c r="N532" i="1" s="1"/>
  <c r="L532" i="1"/>
  <c r="K529" i="1"/>
  <c r="N529" i="1" s="1"/>
  <c r="L529" i="1"/>
  <c r="K524" i="1"/>
  <c r="N524" i="1" s="1"/>
  <c r="L524" i="1"/>
  <c r="K521" i="1"/>
  <c r="N521" i="1" s="1"/>
  <c r="L521"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0" i="1" l="1"/>
  <c r="J501" i="1"/>
  <c r="U501" i="1" s="1"/>
  <c r="V501" i="1" s="1"/>
  <c r="J502" i="1"/>
  <c r="U502" i="1" s="1"/>
  <c r="V502" i="1" s="1"/>
  <c r="J503" i="1"/>
  <c r="U503" i="1" s="1"/>
  <c r="V503" i="1" s="1"/>
  <c r="J504" i="1"/>
  <c r="U504" i="1" s="1"/>
  <c r="V504" i="1" s="1"/>
  <c r="J505" i="1"/>
  <c r="U505" i="1" s="1"/>
  <c r="V505" i="1" s="1"/>
  <c r="J506" i="1"/>
  <c r="J507" i="1"/>
  <c r="U507" i="1" s="1"/>
  <c r="V507" i="1" s="1"/>
  <c r="J508" i="1"/>
  <c r="U508" i="1" s="1"/>
  <c r="V508" i="1" s="1"/>
  <c r="J509" i="1"/>
  <c r="J510" i="1"/>
  <c r="U510" i="1" s="1"/>
  <c r="V510" i="1" s="1"/>
  <c r="J511" i="1"/>
  <c r="J512" i="1"/>
  <c r="U512" i="1" s="1"/>
  <c r="V512" i="1" s="1"/>
  <c r="J513" i="1"/>
  <c r="J514" i="1"/>
  <c r="U514" i="1" s="1"/>
  <c r="V514" i="1" s="1"/>
  <c r="J515" i="1"/>
  <c r="U515" i="1" s="1"/>
  <c r="V515" i="1" s="1"/>
  <c r="J516" i="1"/>
  <c r="U516" i="1" s="1"/>
  <c r="V516" i="1" s="1"/>
  <c r="J517" i="1"/>
  <c r="U517" i="1" s="1"/>
  <c r="V517" i="1" s="1"/>
  <c r="J518" i="1"/>
  <c r="J519" i="1"/>
  <c r="U519" i="1" s="1"/>
  <c r="V519" i="1" s="1"/>
  <c r="J520" i="1"/>
  <c r="U520" i="1" s="1"/>
  <c r="V520" i="1" s="1"/>
  <c r="J390" i="1"/>
  <c r="J391" i="1"/>
  <c r="L391" i="1" s="1"/>
  <c r="J392" i="1"/>
  <c r="J393" i="1"/>
  <c r="J394" i="1"/>
  <c r="J395" i="1"/>
  <c r="J396" i="1"/>
  <c r="L396" i="1" s="1"/>
  <c r="J397" i="1"/>
  <c r="J398" i="1"/>
  <c r="J399" i="1"/>
  <c r="J400" i="1"/>
  <c r="J401" i="1"/>
  <c r="J402" i="1"/>
  <c r="J403" i="1"/>
  <c r="J404" i="1"/>
  <c r="J405" i="1"/>
  <c r="J406" i="1"/>
  <c r="L406" i="1" s="1"/>
  <c r="J407" i="1"/>
  <c r="J408" i="1"/>
  <c r="J409" i="1"/>
  <c r="J410" i="1"/>
  <c r="J411" i="1"/>
  <c r="J412" i="1"/>
  <c r="J413" i="1"/>
  <c r="J414" i="1"/>
  <c r="J415" i="1"/>
  <c r="J416" i="1"/>
  <c r="J417" i="1"/>
  <c r="L417" i="1" s="1"/>
  <c r="J418" i="1"/>
  <c r="J419" i="1"/>
  <c r="J420" i="1"/>
  <c r="J421" i="1"/>
  <c r="J422" i="1"/>
  <c r="J423" i="1"/>
  <c r="L423" i="1"/>
  <c r="J424" i="1"/>
  <c r="J425" i="1"/>
  <c r="J426" i="1"/>
  <c r="J427" i="1"/>
  <c r="J428" i="1"/>
  <c r="L428" i="1" s="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188" i="1"/>
  <c r="J189" i="1"/>
  <c r="J190" i="1"/>
  <c r="J191" i="1"/>
  <c r="U191" i="1" s="1"/>
  <c r="V191" i="1" s="1"/>
  <c r="J192" i="1"/>
  <c r="J193" i="1"/>
  <c r="J194" i="1"/>
  <c r="J195" i="1"/>
  <c r="U195" i="1" s="1"/>
  <c r="V195" i="1" s="1"/>
  <c r="J196" i="1"/>
  <c r="J197" i="1"/>
  <c r="J198" i="1"/>
  <c r="J199" i="1"/>
  <c r="U199" i="1" s="1"/>
  <c r="V199" i="1" s="1"/>
  <c r="J200" i="1"/>
  <c r="J201" i="1"/>
  <c r="J202" i="1"/>
  <c r="J203" i="1"/>
  <c r="U203" i="1" s="1"/>
  <c r="V203" i="1" s="1"/>
  <c r="J204" i="1"/>
  <c r="J205" i="1"/>
  <c r="J206" i="1"/>
  <c r="J207" i="1"/>
  <c r="U207" i="1" s="1"/>
  <c r="V207" i="1" s="1"/>
  <c r="J208" i="1"/>
  <c r="J209" i="1"/>
  <c r="J210" i="1"/>
  <c r="J211" i="1"/>
  <c r="U211" i="1" s="1"/>
  <c r="V211" i="1" s="1"/>
  <c r="J212" i="1"/>
  <c r="J213" i="1"/>
  <c r="J214" i="1"/>
  <c r="J215" i="1"/>
  <c r="U215" i="1" s="1"/>
  <c r="V215" i="1" s="1"/>
  <c r="J216" i="1"/>
  <c r="J217" i="1"/>
  <c r="J218" i="1"/>
  <c r="J219" i="1"/>
  <c r="U219" i="1" s="1"/>
  <c r="V219" i="1" s="1"/>
  <c r="J220" i="1"/>
  <c r="J221" i="1"/>
  <c r="J222" i="1"/>
  <c r="K222" i="1" s="1"/>
  <c r="N222" i="1" s="1"/>
  <c r="J223" i="1"/>
  <c r="U223" i="1" s="1"/>
  <c r="V223" i="1" s="1"/>
  <c r="J224" i="1"/>
  <c r="J225" i="1"/>
  <c r="J226" i="1"/>
  <c r="J227" i="1"/>
  <c r="U227" i="1" s="1"/>
  <c r="V227" i="1" s="1"/>
  <c r="J228" i="1"/>
  <c r="J229" i="1"/>
  <c r="J230" i="1"/>
  <c r="J231" i="1"/>
  <c r="U231" i="1" s="1"/>
  <c r="V231" i="1" s="1"/>
  <c r="J232" i="1"/>
  <c r="J233" i="1"/>
  <c r="J234" i="1"/>
  <c r="J235" i="1"/>
  <c r="U235" i="1" s="1"/>
  <c r="V235" i="1" s="1"/>
  <c r="J236" i="1"/>
  <c r="J237" i="1"/>
  <c r="J238" i="1"/>
  <c r="J239" i="1"/>
  <c r="U239" i="1" s="1"/>
  <c r="V239" i="1" s="1"/>
  <c r="J240" i="1"/>
  <c r="J241" i="1"/>
  <c r="J242" i="1"/>
  <c r="J243" i="1"/>
  <c r="U243" i="1" s="1"/>
  <c r="V243" i="1" s="1"/>
  <c r="J244" i="1"/>
  <c r="J245" i="1"/>
  <c r="J246" i="1"/>
  <c r="J247" i="1"/>
  <c r="U247" i="1" s="1"/>
  <c r="V247" i="1" s="1"/>
  <c r="J248" i="1"/>
  <c r="J249" i="1"/>
  <c r="J250" i="1"/>
  <c r="J251" i="1"/>
  <c r="U251" i="1" s="1"/>
  <c r="V251" i="1" s="1"/>
  <c r="J252" i="1"/>
  <c r="J253" i="1"/>
  <c r="J254" i="1"/>
  <c r="K254" i="1"/>
  <c r="N254" i="1" s="1"/>
  <c r="J255" i="1"/>
  <c r="U255" i="1" s="1"/>
  <c r="V255" i="1" s="1"/>
  <c r="J256" i="1"/>
  <c r="J257" i="1"/>
  <c r="J258" i="1"/>
  <c r="J259" i="1"/>
  <c r="U259" i="1" s="1"/>
  <c r="V259" i="1" s="1"/>
  <c r="J260" i="1"/>
  <c r="J261" i="1"/>
  <c r="J262" i="1"/>
  <c r="J263" i="1"/>
  <c r="U263" i="1" s="1"/>
  <c r="V263" i="1" s="1"/>
  <c r="J264" i="1"/>
  <c r="J265" i="1"/>
  <c r="J266" i="1"/>
  <c r="J267" i="1"/>
  <c r="U267" i="1" s="1"/>
  <c r="V267" i="1" s="1"/>
  <c r="J268" i="1"/>
  <c r="J269" i="1"/>
  <c r="J270" i="1"/>
  <c r="K270" i="1" s="1"/>
  <c r="N270" i="1" s="1"/>
  <c r="J271" i="1"/>
  <c r="U271" i="1" s="1"/>
  <c r="V271" i="1" s="1"/>
  <c r="J272" i="1"/>
  <c r="K272" i="1" s="1"/>
  <c r="N272" i="1" s="1"/>
  <c r="J273" i="1"/>
  <c r="J274" i="1"/>
  <c r="J275" i="1"/>
  <c r="J276" i="1"/>
  <c r="J277" i="1"/>
  <c r="J278" i="1"/>
  <c r="J279" i="1"/>
  <c r="J280" i="1"/>
  <c r="J281" i="1"/>
  <c r="J282" i="1"/>
  <c r="J283" i="1"/>
  <c r="U283" i="1" s="1"/>
  <c r="V283" i="1" s="1"/>
  <c r="J284" i="1"/>
  <c r="J285" i="1"/>
  <c r="J286" i="1"/>
  <c r="J287" i="1"/>
  <c r="J288" i="1"/>
  <c r="J289" i="1"/>
  <c r="J290" i="1"/>
  <c r="J291" i="1"/>
  <c r="J292" i="1"/>
  <c r="U292" i="1" s="1"/>
  <c r="V292" i="1" s="1"/>
  <c r="J293" i="1"/>
  <c r="J294" i="1"/>
  <c r="K294" i="1" s="1"/>
  <c r="N294" i="1" s="1"/>
  <c r="J295" i="1"/>
  <c r="J296" i="1"/>
  <c r="J297" i="1"/>
  <c r="J298" i="1"/>
  <c r="J299" i="1"/>
  <c r="J300" i="1"/>
  <c r="J301" i="1"/>
  <c r="J302" i="1"/>
  <c r="J303" i="1"/>
  <c r="J304" i="1"/>
  <c r="J305" i="1"/>
  <c r="J306" i="1"/>
  <c r="J307" i="1"/>
  <c r="J308" i="1"/>
  <c r="J309" i="1"/>
  <c r="J310" i="1"/>
  <c r="J311" i="1"/>
  <c r="J312" i="1"/>
  <c r="J313" i="1"/>
  <c r="J314" i="1"/>
  <c r="J315" i="1"/>
  <c r="J316" i="1"/>
  <c r="J317" i="1"/>
  <c r="K317" i="1" s="1"/>
  <c r="N317" i="1" s="1"/>
  <c r="J318" i="1"/>
  <c r="J319" i="1"/>
  <c r="J320" i="1"/>
  <c r="J321" i="1"/>
  <c r="J322" i="1"/>
  <c r="J323" i="1"/>
  <c r="J324" i="1"/>
  <c r="J325" i="1"/>
  <c r="J326" i="1"/>
  <c r="J327" i="1"/>
  <c r="J328" i="1"/>
  <c r="J329" i="1"/>
  <c r="J330" i="1"/>
  <c r="J331" i="1"/>
  <c r="J332" i="1"/>
  <c r="U332" i="1" s="1"/>
  <c r="V332" i="1" s="1"/>
  <c r="J333" i="1"/>
  <c r="L333" i="1" s="1"/>
  <c r="J334" i="1"/>
  <c r="J335" i="1"/>
  <c r="J336" i="1"/>
  <c r="J337" i="1"/>
  <c r="J338" i="1"/>
  <c r="J339" i="1"/>
  <c r="J340" i="1"/>
  <c r="J341" i="1"/>
  <c r="J342" i="1"/>
  <c r="J343" i="1"/>
  <c r="J344" i="1"/>
  <c r="U344" i="1" s="1"/>
  <c r="V344" i="1" s="1"/>
  <c r="J345" i="1"/>
  <c r="J346" i="1"/>
  <c r="J347" i="1"/>
  <c r="J348" i="1"/>
  <c r="J349" i="1"/>
  <c r="J350" i="1"/>
  <c r="J351" i="1"/>
  <c r="J352" i="1"/>
  <c r="J353" i="1"/>
  <c r="U353" i="1" s="1"/>
  <c r="V353" i="1" s="1"/>
  <c r="J354" i="1"/>
  <c r="J355" i="1"/>
  <c r="K355" i="1" s="1"/>
  <c r="N355" i="1" s="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K381" i="1" s="1"/>
  <c r="N381" i="1" s="1"/>
  <c r="J382" i="1"/>
  <c r="J383" i="1"/>
  <c r="K383" i="1" s="1"/>
  <c r="N383" i="1" s="1"/>
  <c r="J384" i="1"/>
  <c r="J385" i="1"/>
  <c r="J386" i="1"/>
  <c r="J387" i="1"/>
  <c r="J388" i="1"/>
  <c r="J389" i="1"/>
  <c r="L332" i="1" l="1"/>
  <c r="K332" i="1"/>
  <c r="N332" i="1" s="1"/>
  <c r="K283" i="1"/>
  <c r="N283" i="1" s="1"/>
  <c r="L292" i="1"/>
  <c r="L344" i="1"/>
  <c r="K292" i="1"/>
  <c r="N292" i="1" s="1"/>
  <c r="K388" i="1"/>
  <c r="N388" i="1" s="1"/>
  <c r="U388" i="1"/>
  <c r="V388" i="1" s="1"/>
  <c r="K378" i="1"/>
  <c r="N378" i="1" s="1"/>
  <c r="U378" i="1"/>
  <c r="V378" i="1" s="1"/>
  <c r="K362" i="1"/>
  <c r="N362" i="1" s="1"/>
  <c r="U362" i="1"/>
  <c r="V362" i="1" s="1"/>
  <c r="L343" i="1"/>
  <c r="U343" i="1"/>
  <c r="V343" i="1" s="1"/>
  <c r="K326" i="1"/>
  <c r="N326" i="1" s="1"/>
  <c r="U326" i="1"/>
  <c r="V326" i="1" s="1"/>
  <c r="K316" i="1"/>
  <c r="N316" i="1" s="1"/>
  <c r="U316" i="1"/>
  <c r="V316" i="1" s="1"/>
  <c r="K303" i="1"/>
  <c r="N303" i="1" s="1"/>
  <c r="U303" i="1"/>
  <c r="V303" i="1" s="1"/>
  <c r="L290" i="1"/>
  <c r="U290" i="1"/>
  <c r="V290" i="1" s="1"/>
  <c r="L513" i="1"/>
  <c r="U513" i="1"/>
  <c r="V513" i="1" s="1"/>
  <c r="L509" i="1"/>
  <c r="U509" i="1"/>
  <c r="V509" i="1" s="1"/>
  <c r="K386" i="1"/>
  <c r="N386" i="1" s="1"/>
  <c r="U386" i="1"/>
  <c r="V386" i="1" s="1"/>
  <c r="L383" i="1"/>
  <c r="U383" i="1"/>
  <c r="V383" i="1" s="1"/>
  <c r="K380" i="1"/>
  <c r="N380" i="1" s="1"/>
  <c r="U380" i="1"/>
  <c r="V380" i="1" s="1"/>
  <c r="K376" i="1"/>
  <c r="N376" i="1" s="1"/>
  <c r="U376" i="1"/>
  <c r="V376" i="1" s="1"/>
  <c r="K372" i="1"/>
  <c r="N372" i="1" s="1"/>
  <c r="U372" i="1"/>
  <c r="V372" i="1" s="1"/>
  <c r="K368" i="1"/>
  <c r="N368" i="1" s="1"/>
  <c r="U368" i="1"/>
  <c r="V368" i="1" s="1"/>
  <c r="K364" i="1"/>
  <c r="N364" i="1" s="1"/>
  <c r="U364" i="1"/>
  <c r="V364" i="1" s="1"/>
  <c r="K360" i="1"/>
  <c r="N360" i="1" s="1"/>
  <c r="U360" i="1"/>
  <c r="V360" i="1" s="1"/>
  <c r="K356" i="1"/>
  <c r="N356" i="1" s="1"/>
  <c r="U356" i="1"/>
  <c r="V356" i="1" s="1"/>
  <c r="L353" i="1"/>
  <c r="L351" i="1"/>
  <c r="U351" i="1"/>
  <c r="V351" i="1" s="1"/>
  <c r="L347" i="1"/>
  <c r="U347" i="1"/>
  <c r="V347" i="1" s="1"/>
  <c r="K344" i="1"/>
  <c r="N344" i="1" s="1"/>
  <c r="K341" i="1"/>
  <c r="N341" i="1" s="1"/>
  <c r="U341" i="1"/>
  <c r="V341" i="1" s="1"/>
  <c r="K337" i="1"/>
  <c r="N337" i="1" s="1"/>
  <c r="U337" i="1"/>
  <c r="V337" i="1" s="1"/>
  <c r="K328" i="1"/>
  <c r="N328" i="1" s="1"/>
  <c r="U328" i="1"/>
  <c r="V328" i="1" s="1"/>
  <c r="K324" i="1"/>
  <c r="N324" i="1" s="1"/>
  <c r="U324" i="1"/>
  <c r="V324" i="1" s="1"/>
  <c r="K320" i="1"/>
  <c r="N320" i="1" s="1"/>
  <c r="U320" i="1"/>
  <c r="V320" i="1" s="1"/>
  <c r="K314" i="1"/>
  <c r="N314" i="1" s="1"/>
  <c r="U314" i="1"/>
  <c r="V314" i="1" s="1"/>
  <c r="K308" i="1"/>
  <c r="N308" i="1" s="1"/>
  <c r="U308" i="1"/>
  <c r="V308" i="1" s="1"/>
  <c r="K305" i="1"/>
  <c r="N305" i="1" s="1"/>
  <c r="U305" i="1"/>
  <c r="V305" i="1" s="1"/>
  <c r="K301" i="1"/>
  <c r="N301" i="1" s="1"/>
  <c r="U301" i="1"/>
  <c r="V301" i="1" s="1"/>
  <c r="K297" i="1"/>
  <c r="N297" i="1" s="1"/>
  <c r="U297" i="1"/>
  <c r="V297" i="1" s="1"/>
  <c r="L294" i="1"/>
  <c r="U294" i="1"/>
  <c r="V294" i="1" s="1"/>
  <c r="L288" i="1"/>
  <c r="U288" i="1"/>
  <c r="V288" i="1" s="1"/>
  <c r="K284" i="1"/>
  <c r="N284" i="1" s="1"/>
  <c r="U284" i="1"/>
  <c r="V284" i="1" s="1"/>
  <c r="L282" i="1"/>
  <c r="U282" i="1"/>
  <c r="V282" i="1" s="1"/>
  <c r="L278" i="1"/>
  <c r="U278" i="1"/>
  <c r="V278" i="1" s="1"/>
  <c r="L274" i="1"/>
  <c r="U274" i="1"/>
  <c r="V274" i="1" s="1"/>
  <c r="L268" i="1"/>
  <c r="U268" i="1"/>
  <c r="V268" i="1" s="1"/>
  <c r="L264" i="1"/>
  <c r="U264" i="1"/>
  <c r="V264" i="1" s="1"/>
  <c r="L260" i="1"/>
  <c r="U260" i="1"/>
  <c r="V260" i="1" s="1"/>
  <c r="L256" i="1"/>
  <c r="U256" i="1"/>
  <c r="V256" i="1" s="1"/>
  <c r="L253" i="1"/>
  <c r="U253" i="1"/>
  <c r="V253" i="1" s="1"/>
  <c r="L249" i="1"/>
  <c r="U249" i="1"/>
  <c r="V249" i="1" s="1"/>
  <c r="L245" i="1"/>
  <c r="U245" i="1"/>
  <c r="V245" i="1" s="1"/>
  <c r="L241" i="1"/>
  <c r="U241" i="1"/>
  <c r="V241" i="1" s="1"/>
  <c r="L238" i="1"/>
  <c r="U238" i="1"/>
  <c r="V238" i="1" s="1"/>
  <c r="L234" i="1"/>
  <c r="U234" i="1"/>
  <c r="V234" i="1" s="1"/>
  <c r="L230" i="1"/>
  <c r="U230" i="1"/>
  <c r="V230" i="1" s="1"/>
  <c r="L226" i="1"/>
  <c r="U226" i="1"/>
  <c r="V226" i="1" s="1"/>
  <c r="K499" i="1"/>
  <c r="N499" i="1" s="1"/>
  <c r="Q509" i="3" s="1"/>
  <c r="U499" i="1"/>
  <c r="V499" i="1" s="1"/>
  <c r="K495" i="1"/>
  <c r="N495" i="1" s="1"/>
  <c r="U495" i="1"/>
  <c r="V495" i="1" s="1"/>
  <c r="K491" i="1"/>
  <c r="N491" i="1" s="1"/>
  <c r="Q501" i="3" s="1"/>
  <c r="U491" i="1"/>
  <c r="V491" i="1" s="1"/>
  <c r="K487" i="1"/>
  <c r="N487" i="1" s="1"/>
  <c r="U487" i="1"/>
  <c r="V487" i="1" s="1"/>
  <c r="K483" i="1"/>
  <c r="N483" i="1" s="1"/>
  <c r="Q493" i="3" s="1"/>
  <c r="U483" i="1"/>
  <c r="V483" i="1" s="1"/>
  <c r="K479" i="1"/>
  <c r="N479" i="1" s="1"/>
  <c r="U479" i="1"/>
  <c r="V479" i="1" s="1"/>
  <c r="K475" i="1"/>
  <c r="N475" i="1" s="1"/>
  <c r="Q485" i="3" s="1"/>
  <c r="U475" i="1"/>
  <c r="V475" i="1" s="1"/>
  <c r="K471" i="1"/>
  <c r="N471" i="1" s="1"/>
  <c r="U471" i="1"/>
  <c r="V471" i="1" s="1"/>
  <c r="K468" i="1"/>
  <c r="N468" i="1" s="1"/>
  <c r="U468" i="1"/>
  <c r="V468" i="1" s="1"/>
  <c r="K464" i="1"/>
  <c r="N464" i="1" s="1"/>
  <c r="U464" i="1"/>
  <c r="V464" i="1" s="1"/>
  <c r="K460" i="1"/>
  <c r="N460" i="1" s="1"/>
  <c r="U460" i="1"/>
  <c r="V460" i="1" s="1"/>
  <c r="K457" i="1"/>
  <c r="N457" i="1" s="1"/>
  <c r="U457" i="1"/>
  <c r="V457" i="1" s="1"/>
  <c r="K453" i="1"/>
  <c r="N453" i="1" s="1"/>
  <c r="U453" i="1"/>
  <c r="V453" i="1" s="1"/>
  <c r="K449" i="1"/>
  <c r="N449" i="1" s="1"/>
  <c r="U449" i="1"/>
  <c r="V449" i="1" s="1"/>
  <c r="K445" i="1"/>
  <c r="N445" i="1" s="1"/>
  <c r="AG455" i="3" s="1"/>
  <c r="U445" i="1"/>
  <c r="V445" i="1" s="1"/>
  <c r="K435" i="1"/>
  <c r="N435" i="1" s="1"/>
  <c r="U435" i="1"/>
  <c r="V435" i="1" s="1"/>
  <c r="K431" i="1"/>
  <c r="N431" i="1" s="1"/>
  <c r="U431" i="1"/>
  <c r="V431" i="1" s="1"/>
  <c r="K428" i="1"/>
  <c r="N428" i="1" s="1"/>
  <c r="U428" i="1"/>
  <c r="V428" i="1" s="1"/>
  <c r="K425" i="1"/>
  <c r="N425" i="1" s="1"/>
  <c r="Q435" i="3" s="1"/>
  <c r="U425" i="1"/>
  <c r="V425" i="1" s="1"/>
  <c r="K422" i="1"/>
  <c r="N422" i="1" s="1"/>
  <c r="U422" i="1"/>
  <c r="V422" i="1" s="1"/>
  <c r="K418" i="1"/>
  <c r="N418" i="1" s="1"/>
  <c r="U418" i="1"/>
  <c r="V418" i="1" s="1"/>
  <c r="K415" i="1"/>
  <c r="N415" i="1" s="1"/>
  <c r="U415" i="1"/>
  <c r="V415" i="1" s="1"/>
  <c r="K412" i="1"/>
  <c r="N412" i="1" s="1"/>
  <c r="U412" i="1"/>
  <c r="V412" i="1" s="1"/>
  <c r="K408" i="1"/>
  <c r="N408" i="1" s="1"/>
  <c r="U408" i="1"/>
  <c r="V408" i="1" s="1"/>
  <c r="K405" i="1"/>
  <c r="N405" i="1" s="1"/>
  <c r="U405" i="1"/>
  <c r="V405" i="1" s="1"/>
  <c r="K401" i="1"/>
  <c r="N401" i="1" s="1"/>
  <c r="U401" i="1"/>
  <c r="V401" i="1" s="1"/>
  <c r="K397" i="1"/>
  <c r="N397" i="1" s="1"/>
  <c r="AG407" i="3" s="1"/>
  <c r="U397" i="1"/>
  <c r="V397" i="1" s="1"/>
  <c r="K394" i="1"/>
  <c r="N394" i="1" s="1"/>
  <c r="U394" i="1"/>
  <c r="V394" i="1" s="1"/>
  <c r="K384" i="1"/>
  <c r="N384" i="1" s="1"/>
  <c r="U384" i="1"/>
  <c r="V384" i="1" s="1"/>
  <c r="K374" i="1"/>
  <c r="N374" i="1" s="1"/>
  <c r="U374" i="1"/>
  <c r="V374" i="1" s="1"/>
  <c r="K366" i="1"/>
  <c r="N366" i="1" s="1"/>
  <c r="U366" i="1"/>
  <c r="V366" i="1" s="1"/>
  <c r="K358" i="1"/>
  <c r="N358" i="1" s="1"/>
  <c r="U358" i="1"/>
  <c r="V358" i="1" s="1"/>
  <c r="L349" i="1"/>
  <c r="U349" i="1"/>
  <c r="V349" i="1" s="1"/>
  <c r="L339" i="1"/>
  <c r="U339" i="1"/>
  <c r="V339" i="1" s="1"/>
  <c r="K330" i="1"/>
  <c r="N330" i="1" s="1"/>
  <c r="U330" i="1"/>
  <c r="V330" i="1" s="1"/>
  <c r="L319" i="1"/>
  <c r="U319" i="1"/>
  <c r="V319" i="1" s="1"/>
  <c r="K312" i="1"/>
  <c r="N312" i="1" s="1"/>
  <c r="U312" i="1"/>
  <c r="V312" i="1" s="1"/>
  <c r="K295" i="1"/>
  <c r="N295" i="1" s="1"/>
  <c r="U295" i="1"/>
  <c r="V295" i="1" s="1"/>
  <c r="L286" i="1"/>
  <c r="U286" i="1"/>
  <c r="V286" i="1" s="1"/>
  <c r="K280" i="1"/>
  <c r="N280" i="1" s="1"/>
  <c r="U280" i="1"/>
  <c r="V280" i="1" s="1"/>
  <c r="L266" i="1"/>
  <c r="U266" i="1"/>
  <c r="V266" i="1" s="1"/>
  <c r="L258" i="1"/>
  <c r="U258" i="1"/>
  <c r="V258" i="1" s="1"/>
  <c r="L240" i="1"/>
  <c r="U240" i="1"/>
  <c r="V240" i="1" s="1"/>
  <c r="L232" i="1"/>
  <c r="U232" i="1"/>
  <c r="V232" i="1" s="1"/>
  <c r="L224" i="1"/>
  <c r="U224" i="1"/>
  <c r="V224" i="1" s="1"/>
  <c r="L217" i="1"/>
  <c r="U217" i="1"/>
  <c r="V217" i="1" s="1"/>
  <c r="L209" i="1"/>
  <c r="U209" i="1"/>
  <c r="V209" i="1" s="1"/>
  <c r="L201" i="1"/>
  <c r="U201" i="1"/>
  <c r="V201" i="1" s="1"/>
  <c r="L193" i="1"/>
  <c r="U193" i="1"/>
  <c r="V193" i="1" s="1"/>
  <c r="K497" i="1"/>
  <c r="N497" i="1" s="1"/>
  <c r="U497" i="1"/>
  <c r="V497" i="1" s="1"/>
  <c r="K489" i="1"/>
  <c r="N489" i="1" s="1"/>
  <c r="Y499" i="3" s="1"/>
  <c r="U489" i="1"/>
  <c r="V489" i="1" s="1"/>
  <c r="K473" i="1"/>
  <c r="N473" i="1" s="1"/>
  <c r="Q483" i="3" s="1"/>
  <c r="U473" i="1"/>
  <c r="V473" i="1" s="1"/>
  <c r="L387" i="1"/>
  <c r="U387" i="1"/>
  <c r="V387" i="1" s="1"/>
  <c r="L381" i="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K357" i="1"/>
  <c r="N357" i="1" s="1"/>
  <c r="U357" i="1"/>
  <c r="V357" i="1" s="1"/>
  <c r="K354" i="1"/>
  <c r="N354" i="1" s="1"/>
  <c r="U354" i="1"/>
  <c r="V354" i="1" s="1"/>
  <c r="K352" i="1"/>
  <c r="N352" i="1" s="1"/>
  <c r="U352" i="1"/>
  <c r="V352" i="1" s="1"/>
  <c r="K348" i="1"/>
  <c r="N348" i="1" s="1"/>
  <c r="U348" i="1"/>
  <c r="V348" i="1" s="1"/>
  <c r="K342" i="1"/>
  <c r="N342" i="1" s="1"/>
  <c r="U342" i="1"/>
  <c r="V342" i="1" s="1"/>
  <c r="K338" i="1"/>
  <c r="N338" i="1" s="1"/>
  <c r="U338" i="1"/>
  <c r="V338" i="1" s="1"/>
  <c r="K334" i="1"/>
  <c r="N334" i="1" s="1"/>
  <c r="U334" i="1"/>
  <c r="V334" i="1" s="1"/>
  <c r="K329" i="1"/>
  <c r="N329" i="1" s="1"/>
  <c r="U329" i="1"/>
  <c r="V329" i="1" s="1"/>
  <c r="K325" i="1"/>
  <c r="N325" i="1" s="1"/>
  <c r="U325" i="1"/>
  <c r="V325" i="1" s="1"/>
  <c r="L321" i="1"/>
  <c r="U321" i="1"/>
  <c r="V321" i="1" s="1"/>
  <c r="K318" i="1"/>
  <c r="N318" i="1" s="1"/>
  <c r="U318" i="1"/>
  <c r="V318" i="1" s="1"/>
  <c r="L315" i="1"/>
  <c r="U315" i="1"/>
  <c r="V315" i="1" s="1"/>
  <c r="L311" i="1"/>
  <c r="U311" i="1"/>
  <c r="V311" i="1" s="1"/>
  <c r="L306" i="1"/>
  <c r="U306" i="1"/>
  <c r="V306" i="1" s="1"/>
  <c r="L302" i="1"/>
  <c r="U302" i="1"/>
  <c r="V302" i="1" s="1"/>
  <c r="L298" i="1"/>
  <c r="U298" i="1"/>
  <c r="V298" i="1" s="1"/>
  <c r="K289" i="1"/>
  <c r="N289" i="1" s="1"/>
  <c r="U289" i="1"/>
  <c r="V289" i="1" s="1"/>
  <c r="K285" i="1"/>
  <c r="N285" i="1" s="1"/>
  <c r="U285" i="1"/>
  <c r="V285" i="1" s="1"/>
  <c r="K279" i="1"/>
  <c r="N279" i="1" s="1"/>
  <c r="U279" i="1"/>
  <c r="V279" i="1" s="1"/>
  <c r="K275" i="1"/>
  <c r="N275" i="1" s="1"/>
  <c r="U275" i="1"/>
  <c r="V275" i="1" s="1"/>
  <c r="L272" i="1"/>
  <c r="U272" i="1"/>
  <c r="V272" i="1" s="1"/>
  <c r="L269" i="1"/>
  <c r="U269" i="1"/>
  <c r="V269" i="1" s="1"/>
  <c r="L265" i="1"/>
  <c r="U265" i="1"/>
  <c r="V265" i="1" s="1"/>
  <c r="L261" i="1"/>
  <c r="U261" i="1"/>
  <c r="V261" i="1" s="1"/>
  <c r="L257" i="1"/>
  <c r="U257" i="1"/>
  <c r="V257" i="1" s="1"/>
  <c r="L254" i="1"/>
  <c r="U254" i="1"/>
  <c r="V254" i="1" s="1"/>
  <c r="L250" i="1"/>
  <c r="U250" i="1"/>
  <c r="V250" i="1" s="1"/>
  <c r="L246" i="1"/>
  <c r="U246" i="1"/>
  <c r="V246" i="1" s="1"/>
  <c r="L242" i="1"/>
  <c r="U242" i="1"/>
  <c r="V242"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188" i="1"/>
  <c r="U188" i="1"/>
  <c r="V188" i="1" s="1"/>
  <c r="K496" i="1"/>
  <c r="N496" i="1" s="1"/>
  <c r="U496" i="1"/>
  <c r="V496" i="1" s="1"/>
  <c r="K492" i="1"/>
  <c r="N492" i="1" s="1"/>
  <c r="U492" i="1"/>
  <c r="V492" i="1" s="1"/>
  <c r="K488" i="1"/>
  <c r="N488" i="1" s="1"/>
  <c r="U488" i="1"/>
  <c r="V488" i="1" s="1"/>
  <c r="K484" i="1"/>
  <c r="N484" i="1" s="1"/>
  <c r="U484" i="1"/>
  <c r="V484" i="1" s="1"/>
  <c r="K480" i="1"/>
  <c r="N480" i="1" s="1"/>
  <c r="U480" i="1"/>
  <c r="V480" i="1" s="1"/>
  <c r="K476" i="1"/>
  <c r="N476" i="1" s="1"/>
  <c r="U476" i="1"/>
  <c r="V476" i="1" s="1"/>
  <c r="K472" i="1"/>
  <c r="N472" i="1" s="1"/>
  <c r="U472" i="1"/>
  <c r="V472" i="1" s="1"/>
  <c r="K469" i="1"/>
  <c r="N469" i="1" s="1"/>
  <c r="Q479" i="3" s="1"/>
  <c r="U469" i="1"/>
  <c r="V469" i="1" s="1"/>
  <c r="K465" i="1"/>
  <c r="N465" i="1" s="1"/>
  <c r="U465" i="1"/>
  <c r="V465" i="1" s="1"/>
  <c r="K461" i="1"/>
  <c r="N461" i="1" s="1"/>
  <c r="Q471" i="3" s="1"/>
  <c r="U461" i="1"/>
  <c r="V461" i="1" s="1"/>
  <c r="K458" i="1"/>
  <c r="N458" i="1" s="1"/>
  <c r="U458" i="1"/>
  <c r="V458" i="1" s="1"/>
  <c r="K454" i="1"/>
  <c r="N454" i="1" s="1"/>
  <c r="AG464" i="3" s="1"/>
  <c r="U454" i="1"/>
  <c r="V454" i="1" s="1"/>
  <c r="K450" i="1"/>
  <c r="N450" i="1" s="1"/>
  <c r="U450" i="1"/>
  <c r="V450" i="1" s="1"/>
  <c r="K446" i="1"/>
  <c r="N446" i="1" s="1"/>
  <c r="U446" i="1"/>
  <c r="V446" i="1" s="1"/>
  <c r="K442" i="1"/>
  <c r="N442" i="1" s="1"/>
  <c r="U442" i="1"/>
  <c r="V442" i="1" s="1"/>
  <c r="K439" i="1"/>
  <c r="N439" i="1" s="1"/>
  <c r="U439" i="1"/>
  <c r="V439" i="1" s="1"/>
  <c r="K436" i="1"/>
  <c r="N436" i="1" s="1"/>
  <c r="U436" i="1"/>
  <c r="V436" i="1" s="1"/>
  <c r="K432" i="1"/>
  <c r="N432" i="1" s="1"/>
  <c r="U432" i="1"/>
  <c r="V432" i="1" s="1"/>
  <c r="K423" i="1"/>
  <c r="N423" i="1" s="1"/>
  <c r="U423" i="1"/>
  <c r="V423" i="1" s="1"/>
  <c r="K419" i="1"/>
  <c r="N419" i="1" s="1"/>
  <c r="U419" i="1"/>
  <c r="V419" i="1" s="1"/>
  <c r="K416" i="1"/>
  <c r="N416" i="1" s="1"/>
  <c r="U416" i="1"/>
  <c r="V416" i="1" s="1"/>
  <c r="K413" i="1"/>
  <c r="N413" i="1" s="1"/>
  <c r="U413" i="1"/>
  <c r="V413" i="1" s="1"/>
  <c r="K409" i="1"/>
  <c r="N409" i="1" s="1"/>
  <c r="Y419" i="3" s="1"/>
  <c r="U409" i="1"/>
  <c r="V409" i="1" s="1"/>
  <c r="K406" i="1"/>
  <c r="N406" i="1" s="1"/>
  <c r="Q416" i="3" s="1"/>
  <c r="U406" i="1"/>
  <c r="V406" i="1" s="1"/>
  <c r="K402" i="1"/>
  <c r="N402" i="1" s="1"/>
  <c r="U402" i="1"/>
  <c r="V402" i="1" s="1"/>
  <c r="K398" i="1"/>
  <c r="N398" i="1" s="1"/>
  <c r="AG408" i="3" s="1"/>
  <c r="U398" i="1"/>
  <c r="V398" i="1" s="1"/>
  <c r="K395" i="1"/>
  <c r="N395" i="1" s="1"/>
  <c r="U395" i="1"/>
  <c r="V395" i="1" s="1"/>
  <c r="K392" i="1"/>
  <c r="N392" i="1" s="1"/>
  <c r="U392" i="1"/>
  <c r="V392" i="1" s="1"/>
  <c r="K389" i="1"/>
  <c r="N389" i="1" s="1"/>
  <c r="U389" i="1"/>
  <c r="V389" i="1" s="1"/>
  <c r="L385" i="1"/>
  <c r="U385" i="1"/>
  <c r="V385" i="1" s="1"/>
  <c r="K382" i="1"/>
  <c r="N382" i="1" s="1"/>
  <c r="U382" i="1"/>
  <c r="V382" i="1" s="1"/>
  <c r="L379" i="1"/>
  <c r="U379" i="1"/>
  <c r="V379" i="1" s="1"/>
  <c r="L375" i="1"/>
  <c r="U375" i="1"/>
  <c r="V375" i="1" s="1"/>
  <c r="L371" i="1"/>
  <c r="U371" i="1"/>
  <c r="V371" i="1" s="1"/>
  <c r="L367" i="1"/>
  <c r="U367" i="1"/>
  <c r="V367" i="1" s="1"/>
  <c r="L363" i="1"/>
  <c r="U363" i="1"/>
  <c r="V363" i="1" s="1"/>
  <c r="L359" i="1"/>
  <c r="U359" i="1"/>
  <c r="V359" i="1" s="1"/>
  <c r="K353" i="1"/>
  <c r="N353" i="1" s="1"/>
  <c r="K350" i="1"/>
  <c r="N350" i="1" s="1"/>
  <c r="U350" i="1"/>
  <c r="V350" i="1" s="1"/>
  <c r="K346" i="1"/>
  <c r="N346" i="1" s="1"/>
  <c r="U346" i="1"/>
  <c r="V346" i="1" s="1"/>
  <c r="K340" i="1"/>
  <c r="N340" i="1" s="1"/>
  <c r="U340" i="1"/>
  <c r="V340" i="1" s="1"/>
  <c r="K336" i="1"/>
  <c r="N336" i="1" s="1"/>
  <c r="U336" i="1"/>
  <c r="V336" i="1" s="1"/>
  <c r="K333" i="1"/>
  <c r="N333" i="1" s="1"/>
  <c r="U333" i="1"/>
  <c r="V333" i="1" s="1"/>
  <c r="L331" i="1"/>
  <c r="U331" i="1"/>
  <c r="V331" i="1" s="1"/>
  <c r="L327" i="1"/>
  <c r="U327" i="1"/>
  <c r="V327" i="1" s="1"/>
  <c r="L323" i="1"/>
  <c r="U323" i="1"/>
  <c r="V323" i="1" s="1"/>
  <c r="K319" i="1"/>
  <c r="N319" i="1" s="1"/>
  <c r="L317" i="1"/>
  <c r="U317" i="1"/>
  <c r="V317" i="1" s="1"/>
  <c r="K313" i="1"/>
  <c r="N313" i="1" s="1"/>
  <c r="U313" i="1"/>
  <c r="V313" i="1" s="1"/>
  <c r="K310" i="1"/>
  <c r="N310" i="1" s="1"/>
  <c r="U310" i="1"/>
  <c r="V310" i="1" s="1"/>
  <c r="K307" i="1"/>
  <c r="N307" i="1" s="1"/>
  <c r="U307" i="1"/>
  <c r="V307" i="1" s="1"/>
  <c r="K304" i="1"/>
  <c r="N304" i="1" s="1"/>
  <c r="U304" i="1"/>
  <c r="V304" i="1" s="1"/>
  <c r="K300" i="1"/>
  <c r="N300" i="1" s="1"/>
  <c r="U300" i="1"/>
  <c r="V300" i="1" s="1"/>
  <c r="K296" i="1"/>
  <c r="N296" i="1" s="1"/>
  <c r="U296" i="1"/>
  <c r="V296" i="1" s="1"/>
  <c r="K293" i="1"/>
  <c r="N293" i="1" s="1"/>
  <c r="U293" i="1"/>
  <c r="V293" i="1" s="1"/>
  <c r="K291" i="1"/>
  <c r="N291" i="1" s="1"/>
  <c r="U291" i="1"/>
  <c r="V291" i="1" s="1"/>
  <c r="K287" i="1"/>
  <c r="N287" i="1" s="1"/>
  <c r="U287" i="1"/>
  <c r="V287" i="1" s="1"/>
  <c r="L283" i="1"/>
  <c r="K281" i="1"/>
  <c r="N281" i="1" s="1"/>
  <c r="U281" i="1"/>
  <c r="V281" i="1" s="1"/>
  <c r="K277" i="1"/>
  <c r="N277" i="1" s="1"/>
  <c r="U277" i="1"/>
  <c r="V277" i="1" s="1"/>
  <c r="K273" i="1"/>
  <c r="N273" i="1" s="1"/>
  <c r="U273" i="1"/>
  <c r="V273" i="1" s="1"/>
  <c r="L252" i="1"/>
  <c r="U252" i="1"/>
  <c r="V252" i="1" s="1"/>
  <c r="L248" i="1"/>
  <c r="U248" i="1"/>
  <c r="V248" i="1" s="1"/>
  <c r="L244" i="1"/>
  <c r="U244" i="1"/>
  <c r="V244" i="1" s="1"/>
  <c r="K240" i="1"/>
  <c r="N240" i="1" s="1"/>
  <c r="L237" i="1"/>
  <c r="U237" i="1"/>
  <c r="V237" i="1" s="1"/>
  <c r="L233" i="1"/>
  <c r="U233" i="1"/>
  <c r="V233" i="1" s="1"/>
  <c r="L229" i="1"/>
  <c r="U229" i="1"/>
  <c r="V229" i="1" s="1"/>
  <c r="L225" i="1"/>
  <c r="U225" i="1"/>
  <c r="V225"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498" i="1"/>
  <c r="N498" i="1" s="1"/>
  <c r="U498" i="1"/>
  <c r="V498" i="1" s="1"/>
  <c r="K494" i="1"/>
  <c r="N494" i="1" s="1"/>
  <c r="U494" i="1"/>
  <c r="V494" i="1" s="1"/>
  <c r="K490" i="1"/>
  <c r="N490" i="1" s="1"/>
  <c r="U490" i="1"/>
  <c r="V490" i="1" s="1"/>
  <c r="K486" i="1"/>
  <c r="N486" i="1" s="1"/>
  <c r="U486" i="1"/>
  <c r="V486" i="1" s="1"/>
  <c r="K482" i="1"/>
  <c r="N482" i="1" s="1"/>
  <c r="U482" i="1"/>
  <c r="V482" i="1" s="1"/>
  <c r="K478" i="1"/>
  <c r="N478" i="1" s="1"/>
  <c r="U478" i="1"/>
  <c r="V478" i="1" s="1"/>
  <c r="K474" i="1"/>
  <c r="N474" i="1" s="1"/>
  <c r="Y484" i="3" s="1"/>
  <c r="U474" i="1"/>
  <c r="V474" i="1" s="1"/>
  <c r="K467" i="1"/>
  <c r="N467" i="1" s="1"/>
  <c r="U467" i="1"/>
  <c r="V467" i="1" s="1"/>
  <c r="K463" i="1"/>
  <c r="N463" i="1" s="1"/>
  <c r="Q473" i="3" s="1"/>
  <c r="U463" i="1"/>
  <c r="V463" i="1" s="1"/>
  <c r="K459" i="1"/>
  <c r="N459" i="1" s="1"/>
  <c r="U459" i="1"/>
  <c r="V459" i="1" s="1"/>
  <c r="K456" i="1"/>
  <c r="N456" i="1" s="1"/>
  <c r="I466" i="3" s="1"/>
  <c r="U456" i="1"/>
  <c r="V456" i="1" s="1"/>
  <c r="K452" i="1"/>
  <c r="N452" i="1" s="1"/>
  <c r="Q462" i="3" s="1"/>
  <c r="U452" i="1"/>
  <c r="V452" i="1" s="1"/>
  <c r="K448" i="1"/>
  <c r="N448" i="1" s="1"/>
  <c r="U448" i="1"/>
  <c r="V448" i="1" s="1"/>
  <c r="K444" i="1"/>
  <c r="N444" i="1" s="1"/>
  <c r="Q454" i="3" s="1"/>
  <c r="U444" i="1"/>
  <c r="V444" i="1" s="1"/>
  <c r="K441" i="1"/>
  <c r="N441" i="1" s="1"/>
  <c r="U441" i="1"/>
  <c r="V441" i="1" s="1"/>
  <c r="K438" i="1"/>
  <c r="N438" i="1" s="1"/>
  <c r="U438" i="1"/>
  <c r="V438" i="1" s="1"/>
  <c r="K434" i="1"/>
  <c r="N434" i="1" s="1"/>
  <c r="U434" i="1"/>
  <c r="V434" i="1" s="1"/>
  <c r="K430" i="1"/>
  <c r="N430" i="1" s="1"/>
  <c r="AG440" i="3" s="1"/>
  <c r="U430" i="1"/>
  <c r="V430" i="1" s="1"/>
  <c r="K427" i="1"/>
  <c r="N427" i="1" s="1"/>
  <c r="U427" i="1"/>
  <c r="V427" i="1" s="1"/>
  <c r="K424" i="1"/>
  <c r="N424" i="1" s="1"/>
  <c r="U424" i="1"/>
  <c r="V424" i="1" s="1"/>
  <c r="K421" i="1"/>
  <c r="N421" i="1" s="1"/>
  <c r="U421" i="1"/>
  <c r="V421" i="1" s="1"/>
  <c r="K411" i="1"/>
  <c r="N411" i="1" s="1"/>
  <c r="Q421" i="3" s="1"/>
  <c r="U411" i="1"/>
  <c r="V411" i="1" s="1"/>
  <c r="K407" i="1"/>
  <c r="N407" i="1" s="1"/>
  <c r="U407" i="1"/>
  <c r="V407" i="1" s="1"/>
  <c r="K404" i="1"/>
  <c r="N404" i="1" s="1"/>
  <c r="U404" i="1"/>
  <c r="V404" i="1" s="1"/>
  <c r="K400" i="1"/>
  <c r="N400" i="1" s="1"/>
  <c r="U400" i="1"/>
  <c r="V400" i="1" s="1"/>
  <c r="K391" i="1"/>
  <c r="N391" i="1" s="1"/>
  <c r="U391" i="1"/>
  <c r="V391" i="1" s="1"/>
  <c r="L511" i="1"/>
  <c r="U511" i="1"/>
  <c r="V511" i="1" s="1"/>
  <c r="K500" i="1"/>
  <c r="N500" i="1" s="1"/>
  <c r="U500" i="1"/>
  <c r="V500" i="1" s="1"/>
  <c r="K370" i="1"/>
  <c r="N370" i="1" s="1"/>
  <c r="U370" i="1"/>
  <c r="V370" i="1" s="1"/>
  <c r="L355" i="1"/>
  <c r="U355" i="1"/>
  <c r="V355" i="1" s="1"/>
  <c r="K345" i="1"/>
  <c r="N345" i="1" s="1"/>
  <c r="U345" i="1"/>
  <c r="V345" i="1" s="1"/>
  <c r="L335" i="1"/>
  <c r="U335" i="1"/>
  <c r="V335" i="1" s="1"/>
  <c r="K322" i="1"/>
  <c r="N322" i="1" s="1"/>
  <c r="U322" i="1"/>
  <c r="V322" i="1" s="1"/>
  <c r="K309" i="1"/>
  <c r="N309" i="1" s="1"/>
  <c r="U309" i="1"/>
  <c r="V309" i="1" s="1"/>
  <c r="K299" i="1"/>
  <c r="N299" i="1" s="1"/>
  <c r="U299" i="1"/>
  <c r="V299" i="1" s="1"/>
  <c r="K276" i="1"/>
  <c r="N276" i="1" s="1"/>
  <c r="U276" i="1"/>
  <c r="V276" i="1" s="1"/>
  <c r="L270" i="1"/>
  <c r="U270" i="1"/>
  <c r="V270" i="1" s="1"/>
  <c r="L262" i="1"/>
  <c r="U262" i="1"/>
  <c r="V262" i="1" s="1"/>
  <c r="L236" i="1"/>
  <c r="U236" i="1"/>
  <c r="V236" i="1" s="1"/>
  <c r="L228" i="1"/>
  <c r="U228" i="1"/>
  <c r="V228" i="1" s="1"/>
  <c r="L221" i="1"/>
  <c r="U221" i="1"/>
  <c r="V221" i="1" s="1"/>
  <c r="L213" i="1"/>
  <c r="U213" i="1"/>
  <c r="V213" i="1" s="1"/>
  <c r="L205" i="1"/>
  <c r="U205" i="1"/>
  <c r="V205" i="1" s="1"/>
  <c r="L197" i="1"/>
  <c r="U197" i="1"/>
  <c r="V197" i="1" s="1"/>
  <c r="L189" i="1"/>
  <c r="U189" i="1"/>
  <c r="V189" i="1" s="1"/>
  <c r="K493" i="1"/>
  <c r="N493" i="1" s="1"/>
  <c r="U493" i="1"/>
  <c r="V493" i="1" s="1"/>
  <c r="K485" i="1"/>
  <c r="N485" i="1" s="1"/>
  <c r="U485" i="1"/>
  <c r="V485" i="1" s="1"/>
  <c r="K481" i="1"/>
  <c r="N481" i="1" s="1"/>
  <c r="U481" i="1"/>
  <c r="V481" i="1" s="1"/>
  <c r="K477" i="1"/>
  <c r="N477" i="1" s="1"/>
  <c r="Y487" i="3" s="1"/>
  <c r="U477" i="1"/>
  <c r="V477" i="1" s="1"/>
  <c r="K470" i="1"/>
  <c r="N470" i="1" s="1"/>
  <c r="U470" i="1"/>
  <c r="V470" i="1" s="1"/>
  <c r="K466" i="1"/>
  <c r="N466" i="1" s="1"/>
  <c r="U466" i="1"/>
  <c r="V466" i="1" s="1"/>
  <c r="K462" i="1"/>
  <c r="N462" i="1" s="1"/>
  <c r="U462" i="1"/>
  <c r="V462" i="1" s="1"/>
  <c r="K455" i="1"/>
  <c r="N455" i="1" s="1"/>
  <c r="U455" i="1"/>
  <c r="V455" i="1" s="1"/>
  <c r="K451" i="1"/>
  <c r="N451" i="1" s="1"/>
  <c r="Q461" i="3" s="1"/>
  <c r="U451" i="1"/>
  <c r="V451" i="1" s="1"/>
  <c r="K447" i="1"/>
  <c r="N447" i="1" s="1"/>
  <c r="U447" i="1"/>
  <c r="V447" i="1" s="1"/>
  <c r="K443" i="1"/>
  <c r="N443" i="1" s="1"/>
  <c r="Q453" i="3" s="1"/>
  <c r="U443" i="1"/>
  <c r="V443" i="1" s="1"/>
  <c r="K440" i="1"/>
  <c r="N440" i="1" s="1"/>
  <c r="U440" i="1"/>
  <c r="V440" i="1" s="1"/>
  <c r="K437" i="1"/>
  <c r="N437" i="1" s="1"/>
  <c r="U437" i="1"/>
  <c r="V437" i="1" s="1"/>
  <c r="K433" i="1"/>
  <c r="N433" i="1" s="1"/>
  <c r="I443" i="3" s="1"/>
  <c r="U433" i="1"/>
  <c r="V433" i="1" s="1"/>
  <c r="K429" i="1"/>
  <c r="N429" i="1" s="1"/>
  <c r="U429" i="1"/>
  <c r="V429" i="1" s="1"/>
  <c r="K426" i="1"/>
  <c r="N426" i="1" s="1"/>
  <c r="I436" i="3" s="1"/>
  <c r="U426" i="1"/>
  <c r="V426" i="1" s="1"/>
  <c r="K420" i="1"/>
  <c r="N420" i="1" s="1"/>
  <c r="Q430" i="3" s="1"/>
  <c r="U420" i="1"/>
  <c r="V420" i="1" s="1"/>
  <c r="K417" i="1"/>
  <c r="N417" i="1" s="1"/>
  <c r="U417" i="1"/>
  <c r="V417" i="1" s="1"/>
  <c r="K414" i="1"/>
  <c r="N414" i="1" s="1"/>
  <c r="AG424" i="3" s="1"/>
  <c r="U414" i="1"/>
  <c r="V414" i="1" s="1"/>
  <c r="K410" i="1"/>
  <c r="N410" i="1" s="1"/>
  <c r="U410" i="1"/>
  <c r="V410" i="1" s="1"/>
  <c r="K403" i="1"/>
  <c r="N403" i="1" s="1"/>
  <c r="AG413" i="3" s="1"/>
  <c r="U403" i="1"/>
  <c r="V403" i="1" s="1"/>
  <c r="K399" i="1"/>
  <c r="N399" i="1" s="1"/>
  <c r="U399" i="1"/>
  <c r="V399" i="1" s="1"/>
  <c r="K396" i="1"/>
  <c r="N396" i="1" s="1"/>
  <c r="U396" i="1"/>
  <c r="V396" i="1" s="1"/>
  <c r="K393" i="1"/>
  <c r="N393" i="1" s="1"/>
  <c r="U393" i="1"/>
  <c r="V393" i="1" s="1"/>
  <c r="K390" i="1"/>
  <c r="N390" i="1" s="1"/>
  <c r="U390" i="1"/>
  <c r="V390" i="1" s="1"/>
  <c r="L518" i="1"/>
  <c r="U518" i="1"/>
  <c r="V518" i="1" s="1"/>
  <c r="L506" i="1"/>
  <c r="U506" i="1"/>
  <c r="V506" i="1" s="1"/>
  <c r="L502" i="1"/>
  <c r="M419" i="3"/>
  <c r="AC419" i="3"/>
  <c r="Q484" i="3"/>
  <c r="AI484" i="3"/>
  <c r="G484" i="3"/>
  <c r="AM484" i="3"/>
  <c r="M487" i="3"/>
  <c r="O487" i="3"/>
  <c r="I473" i="3"/>
  <c r="C473" i="3"/>
  <c r="K473" i="3"/>
  <c r="S473" i="3"/>
  <c r="E473" i="3"/>
  <c r="M473" i="3"/>
  <c r="AC473" i="3"/>
  <c r="G473" i="3"/>
  <c r="W473" i="3"/>
  <c r="AE473" i="3"/>
  <c r="Q466" i="3"/>
  <c r="Y466" i="3"/>
  <c r="AG466" i="3"/>
  <c r="K466" i="3"/>
  <c r="S466" i="3"/>
  <c r="AI466" i="3"/>
  <c r="M466" i="3"/>
  <c r="AC466" i="3"/>
  <c r="AK466" i="3"/>
  <c r="W466" i="3"/>
  <c r="AE466" i="3"/>
  <c r="AM466" i="3"/>
  <c r="I445" i="3"/>
  <c r="Q445" i="3"/>
  <c r="Y445" i="3"/>
  <c r="AG445" i="3"/>
  <c r="AO445" i="3"/>
  <c r="C445" i="3"/>
  <c r="K445" i="3"/>
  <c r="S445" i="3"/>
  <c r="AA445" i="3"/>
  <c r="AI445" i="3"/>
  <c r="E445" i="3"/>
  <c r="M445" i="3"/>
  <c r="U445" i="3"/>
  <c r="AC445" i="3"/>
  <c r="AK445" i="3"/>
  <c r="G445" i="3"/>
  <c r="O445" i="3"/>
  <c r="W445" i="3"/>
  <c r="AE445" i="3"/>
  <c r="AM445" i="3"/>
  <c r="Q436" i="3"/>
  <c r="Y436" i="3"/>
  <c r="AG436" i="3"/>
  <c r="C436" i="3"/>
  <c r="K436" i="3"/>
  <c r="S436" i="3"/>
  <c r="AI436" i="3"/>
  <c r="E436" i="3"/>
  <c r="M436" i="3"/>
  <c r="U436" i="3"/>
  <c r="AC436" i="3"/>
  <c r="AK436" i="3"/>
  <c r="G436" i="3"/>
  <c r="O436" i="3"/>
  <c r="W436" i="3"/>
  <c r="AE436" i="3"/>
  <c r="AM436" i="3"/>
  <c r="AE407" i="3"/>
  <c r="L364" i="1"/>
  <c r="L303"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M421" i="3"/>
  <c r="AM421" i="3"/>
  <c r="S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87" i="1"/>
  <c r="N387" i="1" s="1"/>
  <c r="K385" i="1"/>
  <c r="N385" i="1" s="1"/>
  <c r="L376" i="1"/>
  <c r="K349" i="1"/>
  <c r="N349" i="1" s="1"/>
  <c r="K323" i="1"/>
  <c r="N323" i="1" s="1"/>
  <c r="K321" i="1"/>
  <c r="N321" i="1" s="1"/>
  <c r="L312" i="1"/>
  <c r="K288" i="1"/>
  <c r="N288" i="1" s="1"/>
  <c r="K198" i="1"/>
  <c r="N198"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2"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07" i="1"/>
  <c r="I415" i="3"/>
  <c r="Q415" i="3"/>
  <c r="Y415" i="3"/>
  <c r="AG415" i="3"/>
  <c r="AO415" i="3"/>
  <c r="C415" i="3"/>
  <c r="K415" i="3"/>
  <c r="S415" i="3"/>
  <c r="AA415" i="3"/>
  <c r="AI415" i="3"/>
  <c r="E415" i="3"/>
  <c r="M415" i="3"/>
  <c r="U415" i="3"/>
  <c r="AC415" i="3"/>
  <c r="AK415" i="3"/>
  <c r="G415" i="3"/>
  <c r="O415" i="3"/>
  <c r="W415" i="3"/>
  <c r="AE415" i="3"/>
  <c r="AM415" i="3"/>
  <c r="L401" i="1"/>
  <c r="I406" i="3"/>
  <c r="Q406" i="3"/>
  <c r="Y406" i="3"/>
  <c r="AG406" i="3"/>
  <c r="AO406" i="3"/>
  <c r="C406" i="3"/>
  <c r="K406" i="3"/>
  <c r="S406" i="3"/>
  <c r="AA406" i="3"/>
  <c r="AI406" i="3"/>
  <c r="E406" i="3"/>
  <c r="M406" i="3"/>
  <c r="U406" i="3"/>
  <c r="AC406" i="3"/>
  <c r="AK406" i="3"/>
  <c r="G406" i="3"/>
  <c r="O406" i="3"/>
  <c r="W406" i="3"/>
  <c r="AE406" i="3"/>
  <c r="AM406" i="3"/>
  <c r="L390"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65" i="1"/>
  <c r="K351" i="1"/>
  <c r="N351" i="1" s="1"/>
  <c r="L304" i="1"/>
  <c r="K290" i="1"/>
  <c r="N290" i="1" s="1"/>
  <c r="K238" i="1"/>
  <c r="N238" i="1" s="1"/>
  <c r="K200" i="1"/>
  <c r="N200"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2"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19" i="1"/>
  <c r="N519" i="1" s="1"/>
  <c r="K517" i="1"/>
  <c r="N517" i="1" s="1"/>
  <c r="K507" i="1"/>
  <c r="N507" i="1" s="1"/>
  <c r="K502" i="1"/>
  <c r="N502" i="1" s="1"/>
  <c r="L380" i="1"/>
  <c r="L369" i="1"/>
  <c r="K367" i="1"/>
  <c r="N367" i="1" s="1"/>
  <c r="L360" i="1"/>
  <c r="L348" i="1"/>
  <c r="L337" i="1"/>
  <c r="K335" i="1"/>
  <c r="N335" i="1" s="1"/>
  <c r="L328" i="1"/>
  <c r="L316" i="1"/>
  <c r="L307" i="1"/>
  <c r="K306" i="1"/>
  <c r="N306" i="1" s="1"/>
  <c r="L299" i="1"/>
  <c r="L287" i="1"/>
  <c r="L276" i="1"/>
  <c r="K274" i="1"/>
  <c r="N274" i="1" s="1"/>
  <c r="K256" i="1"/>
  <c r="N256" i="1" s="1"/>
  <c r="K242" i="1"/>
  <c r="N242" i="1" s="1"/>
  <c r="K224" i="1"/>
  <c r="N224" i="1" s="1"/>
  <c r="K194" i="1"/>
  <c r="N194" i="1" s="1"/>
  <c r="L438" i="1"/>
  <c r="L430" i="1"/>
  <c r="L425" i="1"/>
  <c r="L414" i="1"/>
  <c r="L409" i="1"/>
  <c r="L398" i="1"/>
  <c r="L393" i="1"/>
  <c r="K515" i="1"/>
  <c r="N515" i="1" s="1"/>
  <c r="K512" i="1"/>
  <c r="N512" i="1" s="1"/>
  <c r="K510" i="1"/>
  <c r="N510" i="1" s="1"/>
  <c r="K503" i="1"/>
  <c r="N503" i="1" s="1"/>
  <c r="K501" i="1"/>
  <c r="N501" i="1" s="1"/>
  <c r="K516" i="1"/>
  <c r="N516" i="1" s="1"/>
  <c r="K513" i="1"/>
  <c r="N513" i="1" s="1"/>
  <c r="K511" i="1"/>
  <c r="N511" i="1" s="1"/>
  <c r="K508" i="1"/>
  <c r="N508" i="1" s="1"/>
  <c r="K504" i="1"/>
  <c r="N504" i="1" s="1"/>
  <c r="K371" i="1"/>
  <c r="N371" i="1" s="1"/>
  <c r="K339" i="1"/>
  <c r="N339" i="1" s="1"/>
  <c r="K278" i="1"/>
  <c r="N278" i="1" s="1"/>
  <c r="K261" i="1"/>
  <c r="N261" i="1" s="1"/>
  <c r="K258" i="1"/>
  <c r="N258" i="1" s="1"/>
  <c r="K229" i="1"/>
  <c r="N229" i="1" s="1"/>
  <c r="K226" i="1"/>
  <c r="N226" i="1" s="1"/>
  <c r="K213" i="1"/>
  <c r="N213" i="1" s="1"/>
  <c r="K196" i="1"/>
  <c r="N196" i="1" s="1"/>
  <c r="K190" i="1"/>
  <c r="N190" i="1" s="1"/>
  <c r="L431" i="1"/>
  <c r="L420" i="1"/>
  <c r="L415" i="1"/>
  <c r="L404" i="1"/>
  <c r="L399" i="1"/>
  <c r="K520" i="1"/>
  <c r="N520" i="1" s="1"/>
  <c r="K518" i="1"/>
  <c r="N518" i="1" s="1"/>
  <c r="K514" i="1"/>
  <c r="N514" i="1" s="1"/>
  <c r="L507" i="1"/>
  <c r="K506" i="1"/>
  <c r="N506" i="1" s="1"/>
  <c r="K509" i="1"/>
  <c r="N509" i="1" s="1"/>
  <c r="K505" i="1"/>
  <c r="N505" i="1" s="1"/>
  <c r="L377" i="1"/>
  <c r="L372" i="1"/>
  <c r="L361" i="1"/>
  <c r="L356" i="1"/>
  <c r="L345" i="1"/>
  <c r="L340" i="1"/>
  <c r="L329" i="1"/>
  <c r="L324" i="1"/>
  <c r="L313" i="1"/>
  <c r="L309" i="1"/>
  <c r="L300" i="1"/>
  <c r="L295" i="1"/>
  <c r="L284" i="1"/>
  <c r="L279" i="1"/>
  <c r="K245" i="1"/>
  <c r="N245" i="1" s="1"/>
  <c r="K209" i="1"/>
  <c r="N209" i="1" s="1"/>
  <c r="K205" i="1"/>
  <c r="N205" i="1" s="1"/>
  <c r="K188" i="1"/>
  <c r="N188" i="1" s="1"/>
  <c r="L472" i="1"/>
  <c r="L468" i="1"/>
  <c r="L464" i="1"/>
  <c r="L460" i="1"/>
  <c r="L456" i="1"/>
  <c r="L452" i="1"/>
  <c r="L448" i="1"/>
  <c r="L444" i="1"/>
  <c r="L441" i="1"/>
  <c r="L439" i="1"/>
  <c r="L436" i="1"/>
  <c r="L433" i="1"/>
  <c r="L388" i="1"/>
  <c r="L389" i="1"/>
  <c r="L384" i="1"/>
  <c r="K379" i="1"/>
  <c r="N379" i="1" s="1"/>
  <c r="L373" i="1"/>
  <c r="L368" i="1"/>
  <c r="K363" i="1"/>
  <c r="N363" i="1" s="1"/>
  <c r="L357" i="1"/>
  <c r="L352" i="1"/>
  <c r="K347" i="1"/>
  <c r="N347" i="1" s="1"/>
  <c r="L341" i="1"/>
  <c r="L336" i="1"/>
  <c r="K331" i="1"/>
  <c r="N331" i="1" s="1"/>
  <c r="L325" i="1"/>
  <c r="L320" i="1"/>
  <c r="K315" i="1"/>
  <c r="N315" i="1" s="1"/>
  <c r="L310" i="1"/>
  <c r="K302" i="1"/>
  <c r="N302" i="1" s="1"/>
  <c r="L296" i="1"/>
  <c r="L291" i="1"/>
  <c r="K286" i="1"/>
  <c r="N286" i="1" s="1"/>
  <c r="L280" i="1"/>
  <c r="L275" i="1"/>
  <c r="K264" i="1"/>
  <c r="N264" i="1" s="1"/>
  <c r="K262" i="1"/>
  <c r="N262" i="1" s="1"/>
  <c r="K248" i="1"/>
  <c r="N248" i="1" s="1"/>
  <c r="K246" i="1"/>
  <c r="N246" i="1" s="1"/>
  <c r="K232" i="1"/>
  <c r="N232" i="1" s="1"/>
  <c r="K230" i="1"/>
  <c r="N230" i="1" s="1"/>
  <c r="K216" i="1"/>
  <c r="N216" i="1" s="1"/>
  <c r="K214" i="1"/>
  <c r="N214" i="1" s="1"/>
  <c r="K212" i="1"/>
  <c r="N212" i="1" s="1"/>
  <c r="K210" i="1"/>
  <c r="N210" i="1" s="1"/>
  <c r="K206" i="1"/>
  <c r="N206" i="1" s="1"/>
  <c r="K201" i="1"/>
  <c r="N201" i="1" s="1"/>
  <c r="K197" i="1"/>
  <c r="N197" i="1" s="1"/>
  <c r="L442" i="1"/>
  <c r="L434" i="1"/>
  <c r="L426" i="1"/>
  <c r="L418" i="1"/>
  <c r="L410" i="1"/>
  <c r="L402" i="1"/>
  <c r="L394" i="1"/>
  <c r="L519" i="1"/>
  <c r="L514" i="1"/>
  <c r="L505" i="1"/>
  <c r="L503" i="1"/>
  <c r="K375" i="1"/>
  <c r="N375" i="1" s="1"/>
  <c r="K359" i="1"/>
  <c r="N359" i="1" s="1"/>
  <c r="K343" i="1"/>
  <c r="N343" i="1" s="1"/>
  <c r="K327" i="1"/>
  <c r="N327" i="1" s="1"/>
  <c r="K311" i="1"/>
  <c r="N311" i="1" s="1"/>
  <c r="K298" i="1"/>
  <c r="N298" i="1" s="1"/>
  <c r="K282" i="1"/>
  <c r="N282" i="1" s="1"/>
  <c r="K269" i="1"/>
  <c r="N269" i="1" s="1"/>
  <c r="K266" i="1"/>
  <c r="N266" i="1" s="1"/>
  <c r="K253" i="1"/>
  <c r="N253" i="1" s="1"/>
  <c r="K250" i="1"/>
  <c r="N250" i="1" s="1"/>
  <c r="K237" i="1"/>
  <c r="N237" i="1" s="1"/>
  <c r="K234" i="1"/>
  <c r="N234" i="1" s="1"/>
  <c r="K221" i="1"/>
  <c r="N221" i="1" s="1"/>
  <c r="K218" i="1"/>
  <c r="N218" i="1" s="1"/>
  <c r="K204" i="1"/>
  <c r="N204" i="1" s="1"/>
  <c r="K202" i="1"/>
  <c r="N202" i="1" s="1"/>
  <c r="K193" i="1"/>
  <c r="N193" i="1" s="1"/>
  <c r="K189" i="1"/>
  <c r="N189" i="1" s="1"/>
  <c r="L473" i="1"/>
  <c r="L469" i="1"/>
  <c r="L465" i="1"/>
  <c r="L461" i="1"/>
  <c r="L457" i="1"/>
  <c r="L453" i="1"/>
  <c r="L449" i="1"/>
  <c r="L445" i="1"/>
  <c r="L443" i="1"/>
  <c r="L440" i="1"/>
  <c r="L437" i="1"/>
  <c r="L435" i="1"/>
  <c r="L432" i="1"/>
  <c r="L429" i="1"/>
  <c r="L427" i="1"/>
  <c r="L424" i="1"/>
  <c r="L421" i="1"/>
  <c r="L419" i="1"/>
  <c r="L416" i="1"/>
  <c r="L413" i="1"/>
  <c r="L411" i="1"/>
  <c r="L408" i="1"/>
  <c r="L405" i="1"/>
  <c r="L403" i="1"/>
  <c r="L400" i="1"/>
  <c r="L397" i="1"/>
  <c r="L395" i="1"/>
  <c r="L392" i="1"/>
  <c r="L517" i="1"/>
  <c r="L515" i="1"/>
  <c r="L510" i="1"/>
  <c r="L501" i="1"/>
  <c r="L520" i="1"/>
  <c r="L516" i="1"/>
  <c r="L512" i="1"/>
  <c r="L508" i="1"/>
  <c r="L504" i="1"/>
  <c r="L500" i="1"/>
  <c r="L499" i="1"/>
  <c r="L498" i="1"/>
  <c r="L497" i="1"/>
  <c r="L496" i="1"/>
  <c r="L495" i="1"/>
  <c r="L494" i="1"/>
  <c r="L493" i="1"/>
  <c r="L492" i="1"/>
  <c r="L491" i="1"/>
  <c r="L490" i="1"/>
  <c r="L489" i="1"/>
  <c r="L488" i="1"/>
  <c r="L487" i="1"/>
  <c r="L486" i="1"/>
  <c r="L485" i="1"/>
  <c r="L484" i="1"/>
  <c r="L483" i="1"/>
  <c r="L482" i="1"/>
  <c r="L481" i="1"/>
  <c r="L480" i="1"/>
  <c r="L479" i="1"/>
  <c r="L478" i="1"/>
  <c r="L477" i="1"/>
  <c r="L476" i="1"/>
  <c r="L475" i="1"/>
  <c r="L474" i="1"/>
  <c r="L470" i="1"/>
  <c r="L466" i="1"/>
  <c r="L462" i="1"/>
  <c r="L458" i="1"/>
  <c r="L454" i="1"/>
  <c r="L450" i="1"/>
  <c r="L446" i="1"/>
  <c r="L471" i="1"/>
  <c r="L467" i="1"/>
  <c r="L463" i="1"/>
  <c r="L459" i="1"/>
  <c r="L455" i="1"/>
  <c r="L451" i="1"/>
  <c r="L447" i="1"/>
  <c r="L386" i="1"/>
  <c r="L382" i="1"/>
  <c r="L378" i="1"/>
  <c r="L374" i="1"/>
  <c r="L370" i="1"/>
  <c r="L366" i="1"/>
  <c r="L362" i="1"/>
  <c r="L358" i="1"/>
  <c r="L354" i="1"/>
  <c r="L350" i="1"/>
  <c r="L346" i="1"/>
  <c r="L342" i="1"/>
  <c r="L338" i="1"/>
  <c r="L334" i="1"/>
  <c r="L330" i="1"/>
  <c r="L326" i="1"/>
  <c r="L322" i="1"/>
  <c r="L318" i="1"/>
  <c r="L314" i="1"/>
  <c r="L308" i="1"/>
  <c r="L305" i="1"/>
  <c r="L301" i="1"/>
  <c r="L297" i="1"/>
  <c r="L293" i="1"/>
  <c r="L289" i="1"/>
  <c r="L285" i="1"/>
  <c r="L281" i="1"/>
  <c r="L277" i="1"/>
  <c r="L273" i="1"/>
  <c r="L267" i="1"/>
  <c r="K267" i="1"/>
  <c r="N267" i="1" s="1"/>
  <c r="L259" i="1"/>
  <c r="K259" i="1"/>
  <c r="N259" i="1" s="1"/>
  <c r="L251" i="1"/>
  <c r="K251" i="1"/>
  <c r="N251" i="1" s="1"/>
  <c r="L243" i="1"/>
  <c r="K243" i="1"/>
  <c r="N243" i="1" s="1"/>
  <c r="L235" i="1"/>
  <c r="K235" i="1"/>
  <c r="N235" i="1" s="1"/>
  <c r="L227" i="1"/>
  <c r="K227" i="1"/>
  <c r="N227" i="1" s="1"/>
  <c r="L219" i="1"/>
  <c r="K219" i="1"/>
  <c r="N219" i="1" s="1"/>
  <c r="L203" i="1"/>
  <c r="K203" i="1"/>
  <c r="N203" i="1" s="1"/>
  <c r="K268" i="1"/>
  <c r="N268" i="1" s="1"/>
  <c r="K265" i="1"/>
  <c r="N265" i="1" s="1"/>
  <c r="K260" i="1"/>
  <c r="N260" i="1" s="1"/>
  <c r="K257" i="1"/>
  <c r="N257" i="1" s="1"/>
  <c r="K252" i="1"/>
  <c r="N252" i="1" s="1"/>
  <c r="K249" i="1"/>
  <c r="N249" i="1" s="1"/>
  <c r="K244" i="1"/>
  <c r="N244" i="1" s="1"/>
  <c r="K241" i="1"/>
  <c r="N241" i="1" s="1"/>
  <c r="K236" i="1"/>
  <c r="N236" i="1" s="1"/>
  <c r="K233" i="1"/>
  <c r="N233" i="1" s="1"/>
  <c r="K228" i="1"/>
  <c r="N228" i="1" s="1"/>
  <c r="K225" i="1"/>
  <c r="N225" i="1" s="1"/>
  <c r="K220" i="1"/>
  <c r="N220" i="1" s="1"/>
  <c r="K217" i="1"/>
  <c r="N217" i="1" s="1"/>
  <c r="L215" i="1"/>
  <c r="K215" i="1"/>
  <c r="N215" i="1" s="1"/>
  <c r="K208" i="1"/>
  <c r="N208" i="1" s="1"/>
  <c r="L199" i="1"/>
  <c r="K199" i="1"/>
  <c r="N199" i="1" s="1"/>
  <c r="K192" i="1"/>
  <c r="N192" i="1" s="1"/>
  <c r="L271" i="1"/>
  <c r="K271" i="1"/>
  <c r="N271" i="1" s="1"/>
  <c r="L263" i="1"/>
  <c r="K263" i="1"/>
  <c r="N263" i="1" s="1"/>
  <c r="L255" i="1"/>
  <c r="K255" i="1"/>
  <c r="N255" i="1" s="1"/>
  <c r="L247" i="1"/>
  <c r="K247" i="1"/>
  <c r="N247" i="1" s="1"/>
  <c r="L239" i="1"/>
  <c r="K239" i="1"/>
  <c r="N239" i="1" s="1"/>
  <c r="L231" i="1"/>
  <c r="K231" i="1"/>
  <c r="N231" i="1" s="1"/>
  <c r="L223" i="1"/>
  <c r="K223" i="1"/>
  <c r="N223" i="1" s="1"/>
  <c r="L211" i="1"/>
  <c r="K211" i="1"/>
  <c r="N211" i="1" s="1"/>
  <c r="L195" i="1"/>
  <c r="K195" i="1"/>
  <c r="N195" i="1" s="1"/>
  <c r="L207" i="1"/>
  <c r="K207" i="1"/>
  <c r="N207" i="1" s="1"/>
  <c r="L191" i="1"/>
  <c r="K191" i="1"/>
  <c r="N191" i="1" s="1"/>
  <c r="G416" i="3" l="1"/>
  <c r="AG421" i="3"/>
  <c r="AM462" i="3"/>
  <c r="Y407" i="3"/>
  <c r="AA436" i="3"/>
  <c r="AO436" i="3"/>
  <c r="G466" i="3"/>
  <c r="E466" i="3"/>
  <c r="C466" i="3"/>
  <c r="AM473" i="3"/>
  <c r="AK473" i="3"/>
  <c r="AI473" i="3"/>
  <c r="AG473" i="3"/>
  <c r="Q487" i="3"/>
  <c r="AG484" i="3"/>
  <c r="C419" i="3"/>
  <c r="Y473" i="3"/>
  <c r="S487" i="3"/>
  <c r="M484" i="3"/>
  <c r="AM419" i="3"/>
  <c r="Q419" i="3"/>
  <c r="G487" i="3"/>
  <c r="AC499" i="3"/>
  <c r="G443" i="3"/>
  <c r="AE487" i="3"/>
  <c r="AI487" i="3"/>
  <c r="AC443" i="3"/>
  <c r="AK455" i="3"/>
  <c r="O466" i="3"/>
  <c r="U466" i="3"/>
  <c r="AA466" i="3"/>
  <c r="AO466" i="3"/>
  <c r="O473" i="3"/>
  <c r="U473" i="3"/>
  <c r="AA473" i="3"/>
  <c r="AO473" i="3"/>
  <c r="AM487" i="3"/>
  <c r="AK487" i="3"/>
  <c r="AG487" i="3"/>
  <c r="W484" i="3"/>
  <c r="S484" i="3"/>
  <c r="G419" i="3"/>
  <c r="AG419" i="3"/>
  <c r="AI443" i="3"/>
  <c r="W487" i="3"/>
  <c r="AC487" i="3"/>
  <c r="C487" i="3"/>
  <c r="C499" i="3"/>
  <c r="AC484" i="3"/>
  <c r="C484" i="3"/>
  <c r="W419" i="3"/>
  <c r="AI419" i="3"/>
  <c r="W443" i="3"/>
  <c r="S443" i="3"/>
  <c r="AM499" i="3"/>
  <c r="M499" i="3"/>
  <c r="AG499" i="3"/>
  <c r="W499" i="3"/>
  <c r="AI499" i="3"/>
  <c r="Q499" i="3"/>
  <c r="G499" i="3"/>
  <c r="S499" i="3"/>
  <c r="S419" i="3"/>
  <c r="AM443" i="3"/>
  <c r="M443" i="3"/>
  <c r="U487" i="3"/>
  <c r="AA487" i="3"/>
  <c r="AO487" i="3"/>
  <c r="I487" i="3"/>
  <c r="O499" i="3"/>
  <c r="U499" i="3"/>
  <c r="AA499" i="3"/>
  <c r="AO499" i="3"/>
  <c r="I499" i="3"/>
  <c r="O484" i="3"/>
  <c r="U484" i="3"/>
  <c r="AA484" i="3"/>
  <c r="AO484" i="3"/>
  <c r="I484" i="3"/>
  <c r="O419" i="3"/>
  <c r="U419" i="3"/>
  <c r="AA419" i="3"/>
  <c r="AO419" i="3"/>
  <c r="I419" i="3"/>
  <c r="O443" i="3"/>
  <c r="U443" i="3"/>
  <c r="AA443" i="3"/>
  <c r="E487" i="3"/>
  <c r="K487" i="3"/>
  <c r="AE499" i="3"/>
  <c r="AK499" i="3"/>
  <c r="E499" i="3"/>
  <c r="K499" i="3"/>
  <c r="AE484" i="3"/>
  <c r="AK484" i="3"/>
  <c r="E484" i="3"/>
  <c r="K484" i="3"/>
  <c r="AE419" i="3"/>
  <c r="AK419" i="3"/>
  <c r="E419" i="3"/>
  <c r="K419" i="3"/>
  <c r="AE443" i="3"/>
  <c r="AK443" i="3"/>
  <c r="E443" i="3"/>
  <c r="AO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J141" i="1"/>
  <c r="U141" i="1" s="1"/>
  <c r="V141" i="1" s="1"/>
  <c r="J142" i="1"/>
  <c r="J143" i="1"/>
  <c r="U143" i="1" s="1"/>
  <c r="V143" i="1" s="1"/>
  <c r="J144" i="1"/>
  <c r="J145" i="1"/>
  <c r="U145" i="1" s="1"/>
  <c r="V145" i="1" s="1"/>
  <c r="J146" i="1"/>
  <c r="J147" i="1"/>
  <c r="U147" i="1" s="1"/>
  <c r="V147" i="1" s="1"/>
  <c r="J148" i="1"/>
  <c r="U148" i="1" s="1"/>
  <c r="V148" i="1" s="1"/>
  <c r="J149" i="1"/>
  <c r="U149" i="1" s="1"/>
  <c r="V149" i="1" s="1"/>
  <c r="J150" i="1"/>
  <c r="U150" i="1" s="1"/>
  <c r="V150" i="1" s="1"/>
  <c r="J151" i="1"/>
  <c r="J152" i="1"/>
  <c r="U152" i="1" s="1"/>
  <c r="V152" i="1" s="1"/>
  <c r="J153" i="1"/>
  <c r="U153" i="1" s="1"/>
  <c r="V153" i="1" s="1"/>
  <c r="J154" i="1"/>
  <c r="J155" i="1"/>
  <c r="U155" i="1" s="1"/>
  <c r="V155" i="1" s="1"/>
  <c r="J156" i="1"/>
  <c r="U156" i="1" s="1"/>
  <c r="V156" i="1" s="1"/>
  <c r="J157" i="1"/>
  <c r="U157" i="1" s="1"/>
  <c r="V157" i="1" s="1"/>
  <c r="J158" i="1"/>
  <c r="U158" i="1" s="1"/>
  <c r="V158" i="1" s="1"/>
  <c r="J159" i="1"/>
  <c r="J160" i="1"/>
  <c r="U160" i="1" s="1"/>
  <c r="V160" i="1" s="1"/>
  <c r="J161" i="1"/>
  <c r="U161" i="1" s="1"/>
  <c r="V161" i="1" s="1"/>
  <c r="J162" i="1"/>
  <c r="J163" i="1"/>
  <c r="U163" i="1" s="1"/>
  <c r="V163" i="1" s="1"/>
  <c r="J164" i="1"/>
  <c r="U164" i="1" s="1"/>
  <c r="V164" i="1" s="1"/>
  <c r="J165" i="1"/>
  <c r="U165" i="1" s="1"/>
  <c r="V165" i="1" s="1"/>
  <c r="J166" i="1"/>
  <c r="U166" i="1" s="1"/>
  <c r="V166" i="1" s="1"/>
  <c r="J167" i="1"/>
  <c r="J168" i="1"/>
  <c r="U168" i="1" s="1"/>
  <c r="V168" i="1" s="1"/>
  <c r="J169" i="1"/>
  <c r="U169" i="1" s="1"/>
  <c r="V169" i="1" s="1"/>
  <c r="J170" i="1"/>
  <c r="J171" i="1"/>
  <c r="U171" i="1" s="1"/>
  <c r="V171" i="1" s="1"/>
  <c r="J172" i="1"/>
  <c r="U172" i="1" s="1"/>
  <c r="V172" i="1" s="1"/>
  <c r="J173" i="1"/>
  <c r="U173" i="1" s="1"/>
  <c r="V173" i="1" s="1"/>
  <c r="J174" i="1"/>
  <c r="U174" i="1" s="1"/>
  <c r="V174" i="1" s="1"/>
  <c r="J175" i="1"/>
  <c r="J176" i="1"/>
  <c r="U176" i="1" s="1"/>
  <c r="V176" i="1" s="1"/>
  <c r="J177" i="1"/>
  <c r="U177" i="1" s="1"/>
  <c r="V177" i="1" s="1"/>
  <c r="J178" i="1"/>
  <c r="J179" i="1"/>
  <c r="U179" i="1" s="1"/>
  <c r="V179" i="1" s="1"/>
  <c r="J180" i="1"/>
  <c r="U180" i="1" s="1"/>
  <c r="V180" i="1" s="1"/>
  <c r="J181" i="1"/>
  <c r="U181" i="1" s="1"/>
  <c r="V181" i="1" s="1"/>
  <c r="J182" i="1"/>
  <c r="U182" i="1" s="1"/>
  <c r="V182" i="1" s="1"/>
  <c r="J183" i="1"/>
  <c r="J184" i="1"/>
  <c r="U184" i="1" s="1"/>
  <c r="V184" i="1" s="1"/>
  <c r="J185" i="1"/>
  <c r="J186" i="1"/>
  <c r="J187" i="1"/>
  <c r="K130" i="1" l="1"/>
  <c r="N130" i="1" s="1"/>
  <c r="U130" i="1"/>
  <c r="V130" i="1" s="1"/>
  <c r="K118" i="1"/>
  <c r="N118" i="1" s="1"/>
  <c r="U118" i="1"/>
  <c r="V118" i="1" s="1"/>
  <c r="K144" i="1"/>
  <c r="N144" i="1" s="1"/>
  <c r="U144" i="1"/>
  <c r="V144" i="1" s="1"/>
  <c r="K122" i="1"/>
  <c r="N122" i="1" s="1"/>
  <c r="U122" i="1"/>
  <c r="V122" i="1" s="1"/>
  <c r="K114" i="1"/>
  <c r="N114" i="1" s="1"/>
  <c r="U114" i="1"/>
  <c r="V114" i="1" s="1"/>
  <c r="K187" i="1"/>
  <c r="N187" i="1" s="1"/>
  <c r="U187" i="1"/>
  <c r="V187" i="1" s="1"/>
  <c r="K183" i="1"/>
  <c r="N183" i="1" s="1"/>
  <c r="U183" i="1"/>
  <c r="V183" i="1" s="1"/>
  <c r="K175" i="1"/>
  <c r="N175" i="1" s="1"/>
  <c r="U175" i="1"/>
  <c r="V175" i="1" s="1"/>
  <c r="K167" i="1"/>
  <c r="N167" i="1" s="1"/>
  <c r="U167" i="1"/>
  <c r="V167" i="1" s="1"/>
  <c r="K159" i="1"/>
  <c r="N159" i="1" s="1"/>
  <c r="U159" i="1"/>
  <c r="V159" i="1" s="1"/>
  <c r="K151" i="1"/>
  <c r="N151" i="1" s="1"/>
  <c r="U151" i="1"/>
  <c r="V151" i="1" s="1"/>
  <c r="L140" i="1"/>
  <c r="U140" i="1"/>
  <c r="V140" i="1" s="1"/>
  <c r="K178" i="1"/>
  <c r="N178" i="1" s="1"/>
  <c r="U178" i="1"/>
  <c r="V178" i="1" s="1"/>
  <c r="K170" i="1"/>
  <c r="N170" i="1" s="1"/>
  <c r="U170" i="1"/>
  <c r="V170" i="1" s="1"/>
  <c r="K162" i="1"/>
  <c r="N162" i="1" s="1"/>
  <c r="U162" i="1"/>
  <c r="V162" i="1" s="1"/>
  <c r="K186" i="1"/>
  <c r="N186" i="1" s="1"/>
  <c r="U186" i="1"/>
  <c r="V186" i="1" s="1"/>
  <c r="K154" i="1"/>
  <c r="N154" i="1" s="1"/>
  <c r="U154" i="1"/>
  <c r="V154" i="1" s="1"/>
  <c r="K146" i="1"/>
  <c r="N146" i="1" s="1"/>
  <c r="U146" i="1"/>
  <c r="V146" i="1" s="1"/>
  <c r="K142" i="1"/>
  <c r="N142" i="1" s="1"/>
  <c r="U142" i="1"/>
  <c r="V142" i="1" s="1"/>
  <c r="K120" i="1"/>
  <c r="N120" i="1" s="1"/>
  <c r="U120" i="1"/>
  <c r="V120" i="1" s="1"/>
  <c r="K116" i="1"/>
  <c r="N116" i="1" s="1"/>
  <c r="U116" i="1"/>
  <c r="V116" i="1" s="1"/>
  <c r="K185" i="1"/>
  <c r="N185" i="1" s="1"/>
  <c r="U185" i="1"/>
  <c r="V185" i="1" s="1"/>
  <c r="K127" i="1"/>
  <c r="N127" i="1" s="1"/>
  <c r="U127" i="1"/>
  <c r="V127" i="1" s="1"/>
  <c r="K176" i="1"/>
  <c r="N176" i="1" s="1"/>
  <c r="K147" i="1"/>
  <c r="N147" i="1" s="1"/>
  <c r="L143" i="1"/>
  <c r="L137" i="1"/>
  <c r="K182" i="1"/>
  <c r="N182" i="1" s="1"/>
  <c r="K174" i="1"/>
  <c r="N174" i="1" s="1"/>
  <c r="K166" i="1"/>
  <c r="N166" i="1" s="1"/>
  <c r="K158" i="1"/>
  <c r="N158" i="1" s="1"/>
  <c r="K150" i="1"/>
  <c r="N15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1" i="1"/>
  <c r="N181" i="1" s="1"/>
  <c r="K177" i="1"/>
  <c r="N177" i="1" s="1"/>
  <c r="K173" i="1"/>
  <c r="N173" i="1" s="1"/>
  <c r="K169" i="1"/>
  <c r="N169" i="1" s="1"/>
  <c r="K165" i="1"/>
  <c r="N165" i="1" s="1"/>
  <c r="K161" i="1"/>
  <c r="N161" i="1" s="1"/>
  <c r="K157" i="1"/>
  <c r="N157" i="1" s="1"/>
  <c r="K153" i="1"/>
  <c r="N153" i="1" s="1"/>
  <c r="K149" i="1"/>
  <c r="N149" i="1" s="1"/>
  <c r="K145" i="1"/>
  <c r="N145"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0" i="1"/>
  <c r="N180" i="1" s="1"/>
  <c r="K168" i="1"/>
  <c r="N168" i="1" s="1"/>
  <c r="L160" i="1"/>
  <c r="L138" i="1"/>
  <c r="K134" i="1"/>
  <c r="N134" i="1" s="1"/>
  <c r="K126" i="1"/>
  <c r="N126" i="1" s="1"/>
  <c r="K110" i="1"/>
  <c r="N110" i="1" s="1"/>
  <c r="K98" i="1"/>
  <c r="N98" i="1" s="1"/>
  <c r="K184" i="1"/>
  <c r="N184" i="1" s="1"/>
  <c r="K172" i="1"/>
  <c r="N172" i="1" s="1"/>
  <c r="K164" i="1"/>
  <c r="N164" i="1" s="1"/>
  <c r="K156" i="1"/>
  <c r="N156" i="1" s="1"/>
  <c r="K152" i="1"/>
  <c r="N152" i="1" s="1"/>
  <c r="K148" i="1"/>
  <c r="N148" i="1" s="1"/>
  <c r="K141" i="1"/>
  <c r="N141" i="1" s="1"/>
  <c r="K106" i="1"/>
  <c r="N106" i="1" s="1"/>
  <c r="K102" i="1"/>
  <c r="N102" i="1" s="1"/>
  <c r="K94" i="1"/>
  <c r="N94" i="1" s="1"/>
  <c r="K90" i="1"/>
  <c r="N90" i="1" s="1"/>
  <c r="K179" i="1"/>
  <c r="N179" i="1" s="1"/>
  <c r="K171" i="1"/>
  <c r="N171" i="1" s="1"/>
  <c r="K163" i="1"/>
  <c r="N163" i="1" s="1"/>
  <c r="K155" i="1"/>
  <c r="N155"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6" i="1"/>
  <c r="K138" i="1"/>
  <c r="N138" i="1" s="1"/>
  <c r="K160" i="1"/>
  <c r="N160" i="1" s="1"/>
  <c r="L157" i="1"/>
  <c r="L173" i="1"/>
  <c r="K87" i="1"/>
  <c r="N87" i="1" s="1"/>
  <c r="L144" i="1"/>
  <c r="K23" i="1"/>
  <c r="N23" i="1" s="1"/>
  <c r="L172" i="1"/>
  <c r="L100" i="1"/>
  <c r="L156" i="1"/>
  <c r="L185" i="1"/>
  <c r="L153" i="1"/>
  <c r="L108" i="1"/>
  <c r="K55" i="1"/>
  <c r="N55" i="1" s="1"/>
  <c r="L169" i="1"/>
  <c r="L148" i="1"/>
  <c r="K79" i="1"/>
  <c r="N79" i="1" s="1"/>
  <c r="K47" i="1"/>
  <c r="N47" i="1" s="1"/>
  <c r="K15" i="1"/>
  <c r="N15" i="1" s="1"/>
  <c r="L180" i="1"/>
  <c r="L164" i="1"/>
  <c r="L184" i="1"/>
  <c r="L177" i="1"/>
  <c r="L168" i="1"/>
  <c r="L161" i="1"/>
  <c r="L152" i="1"/>
  <c r="L145" i="1"/>
  <c r="L141" i="1"/>
  <c r="L134" i="1"/>
  <c r="L124" i="1"/>
  <c r="L92" i="1"/>
  <c r="K71" i="1"/>
  <c r="N71" i="1" s="1"/>
  <c r="K39" i="1"/>
  <c r="N39" i="1" s="1"/>
  <c r="K7" i="1"/>
  <c r="N7" i="1" s="1"/>
  <c r="L181" i="1"/>
  <c r="L165" i="1"/>
  <c r="L149" i="1"/>
  <c r="L116" i="1"/>
  <c r="K63" i="1"/>
  <c r="N63" i="1" s="1"/>
  <c r="K31" i="1"/>
  <c r="N31" i="1" s="1"/>
  <c r="L186" i="1"/>
  <c r="L182" i="1"/>
  <c r="L178" i="1"/>
  <c r="L174" i="1"/>
  <c r="L170" i="1"/>
  <c r="L166" i="1"/>
  <c r="L162" i="1"/>
  <c r="L158" i="1"/>
  <c r="L154" i="1"/>
  <c r="L150" i="1"/>
  <c r="L146"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7" i="1"/>
  <c r="L183" i="1"/>
  <c r="L179" i="1"/>
  <c r="L175" i="1"/>
  <c r="L171" i="1"/>
  <c r="L167" i="1"/>
  <c r="L163" i="1"/>
  <c r="L159" i="1"/>
  <c r="L155" i="1"/>
  <c r="L151" i="1"/>
  <c r="L147" i="1"/>
  <c r="K143" i="1"/>
  <c r="N143" i="1" s="1"/>
  <c r="K140" i="1"/>
  <c r="N140"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2"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AM7" i="3"/>
  <c r="AL2" i="3" s="1"/>
  <c r="AL4" i="3" s="1"/>
  <c r="AL5" i="3" s="1"/>
  <c r="AE7" i="3"/>
  <c r="AD2" i="3" s="1"/>
  <c r="AD4" i="3" s="1"/>
  <c r="AD5" i="3" s="1"/>
  <c r="W7" i="3"/>
  <c r="V2" i="3" s="1"/>
  <c r="O7" i="3"/>
  <c r="N2" i="3" s="1"/>
  <c r="N4" i="3" s="1"/>
  <c r="N5" i="3" s="1"/>
  <c r="G7" i="3"/>
  <c r="F2" i="3" s="1"/>
  <c r="F4" i="3" s="1"/>
  <c r="F5" i="3" s="1"/>
  <c r="Z4" i="3" l="1"/>
  <c r="Z5" i="3" s="1"/>
  <c r="B4" i="3"/>
  <c r="B5" i="3" s="1"/>
  <c r="V4" i="3"/>
  <c r="V5" i="3" s="1"/>
  <c r="AQ3" i="3"/>
  <c r="AQ5" i="3" s="1"/>
</calcChain>
</file>

<file path=xl/sharedStrings.xml><?xml version="1.0" encoding="utf-8"?>
<sst xmlns="http://schemas.openxmlformats.org/spreadsheetml/2006/main" count="645" uniqueCount="264">
  <si>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</si>
  <si>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</si>
  <si>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</si>
  <si>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</si>
  <si>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</si>
  <si>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</si>
  <si>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</si>
  <si>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</si>
  <si>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</si>
  <si>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</si>
  <si>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</si>
  <si>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</si>
  <si>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</si>
  <si>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</si>
  <si>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</si>
  <si>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</si>
  <si>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</si>
  <si>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</si>
  <si>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</si>
  <si>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</si>
  <si>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</si>
  <si>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</si>
  <si>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</si>
  <si>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</si>
  <si>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</si>
  <si>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</si>
  <si>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</si>
  <si>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</si>
  <si>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</si>
  <si>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</si>
  <si>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</si>
  <si>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</si>
  <si>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</si>
  <si>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</si>
  <si>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</si>
  <si>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</si>
  <si>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</si>
  <si>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</si>
  <si>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</si>
  <si>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</si>
  <si>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</si>
  <si>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</si>
  <si>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</si>
  <si>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</si>
  <si>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</si>
  <si>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</si>
  <si>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</si>
  <si>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</si>
  <si>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</si>
  <si>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</si>
  <si>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</si>
  <si>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</si>
  <si>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</si>
  <si>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</si>
  <si>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</si>
  <si>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</si>
  <si>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</si>
  <si>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</si>
  <si>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</si>
  <si>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</si>
  <si>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</si>
  <si>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</si>
  <si>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</si>
  <si>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</si>
  <si>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</si>
  <si>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</si>
  <si>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</si>
  <si>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</si>
  <si>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</si>
  <si>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</si>
  <si>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</si>
  <si>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</si>
  <si>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</si>
  <si>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</si>
  <si>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</si>
  <si>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</si>
  <si>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</si>
  <si>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</si>
  <si>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</si>
  <si>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</si>
  <si>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</si>
  <si>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</si>
  <si>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</si>
  <si>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</si>
  <si>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</si>
  <si>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</si>
  <si>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</si>
  <si>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</si>
  <si>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</si>
  <si>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</si>
  <si>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</si>
  <si>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</si>
  <si>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აკაკი წერეთლის სახელობის ქალაქ საჩხერის #1 საჯარო სკოლა</t>
  </si>
  <si>
    <t>სკოლაში მიყვანა</t>
  </si>
  <si>
    <t xml:space="preserve">სოფელი  ივანწმინდა (წიგნაძეების, ენუქიძეების, ქავთრაძეების უბანი)-საჩხერის №1 საჯარო სკოლა  </t>
  </si>
  <si>
    <t>სკოლიდან წამოყვანა</t>
  </si>
  <si>
    <t xml:space="preserve">სოფელი  ივანწმინდა (ხომასურიძეები, ენუქიძეების, დეკანოიძეების უბანი)-საჩხერის №1 საჯარო სკოლა  </t>
  </si>
  <si>
    <t xml:space="preserve">  სოფელი საირხე (გელბახიანების უბანი)-საჩხერის №1 საჯარო სკოლა </t>
  </si>
  <si>
    <t xml:space="preserve">  სოფელი კალვათა-საჩხერის №1 საჯარო სკოლა </t>
  </si>
  <si>
    <t>სოფელი იცქისი-საჩხერის N1 საჯარო სკოლა</t>
  </si>
  <si>
    <t>სოფელი მერჯევი(აბანოების უბანი) საჩხერის # 1 საჯარო სკოლა</t>
  </si>
  <si>
    <t xml:space="preserve">საჩხერე-უზნაძის, ჩხეიძის, რაჭის, ტაბიძისა და ჭოღოშვილის ქუჩები-საჩხერის №1 საჯარო სკოლა </t>
  </si>
  <si>
    <t>სსიპ ილია ჭავჭავაძის სახელობის ქალაქ საჩხერის #2 საჯარო სკოლა</t>
  </si>
  <si>
    <t>სოფ.დუნთა -საჩხერის N2 საჯარო სკოლა -სოფ. დუნთა</t>
  </si>
  <si>
    <t>სოფ. გაღმამთა -საჩხერის N2 საჯარო სკოლა - სოფ. გაღმამთა</t>
  </si>
  <si>
    <t>რევაზ ჯაფარიძის ქუჩა /ახალი დასახლება/ -საჩხერის N2 საჯარო სკოლა -რევაზ ჯაფარიძის ქუჩა /ახალი დასახლება/ -საჩხერის N2 საჯარო სკოლა</t>
  </si>
  <si>
    <t>სსიპ შოთა რუსთველის სახელობის ქალაქ საჩხერის #3 საჯარო სკოლა</t>
  </si>
  <si>
    <t>ისლარი-(პაოლო იაშვილი), მაჭავარიანის ქუჩა საჩხერის N 3 საჯარო სკოლა</t>
  </si>
  <si>
    <t>დუნთა-კონსტიტუციის ქ. წერეთლის ქ.- საჩხერის N 3 საჯარო სკოლა</t>
  </si>
  <si>
    <t>სსიპ - პაოლო იაშვილის სახელობის საჩხერის მუნიციპალიტეტის სოფელ არგვეთის საჯარო სკოლა</t>
  </si>
  <si>
    <t>სოფელი შალაური --არგვეთის საჯარო სკოლა</t>
  </si>
  <si>
    <t>სოფელი მახათაური--არგვეთის საჯარო სკოლა</t>
  </si>
  <si>
    <t>სოფელი იტავაზა--არგვეთის საჯარო სკოლა</t>
  </si>
  <si>
    <t>კუპრაშვილების უბანი - არგვეთის საჯარო სკოლა</t>
  </si>
  <si>
    <t>სოფელი გამოღმა არგვეთი--არგვეთის საჯარო სკოლა</t>
  </si>
  <si>
    <t>სოფელი ბახიოთი--არგვეთის საჯარო სკოლა</t>
  </si>
  <si>
    <t>სსიპ საჩხერის მუნიციპალიტეტის სოფელ გამოღმა არგვეთის საჯარო სკოლა</t>
  </si>
  <si>
    <t>თურმანიძეები-გვიანიძეები-კვინიკაძეები-გამოღმა არგვეთის სკოლა</t>
  </si>
  <si>
    <t>კურტანიძეების უბანი-გამოღმა არგვეთის სკოლა</t>
  </si>
  <si>
    <t>დონაძეების უბანი-გამოღმა არგვეთის სკოლა</t>
  </si>
  <si>
    <t>დეკანოიძეების უბანი-გამოღმა არგვეთის საჯარო სკოლა</t>
  </si>
  <si>
    <t>სსიპ საჩხერის მუნიციპალიტეტის სოფელ გორისის  საჯარო  სკოლა</t>
  </si>
  <si>
    <t>შეყლაშვილები  უბანი- გორისის საჯ. სკოლა</t>
  </si>
  <si>
    <t>წიგნაძეები, ზაქაშვილები უბანი-გორისის სკოლა</t>
  </si>
  <si>
    <t>გამოღმა  არგვეთი-გორისის  სკოლა</t>
  </si>
  <si>
    <t>მერჯევი-გორისის საჯარო სკოლა</t>
  </si>
  <si>
    <t>სსიპ საჩხერის მუნიციპალიტეტის სოფელ იტავაზის საჯარო სკოლა</t>
  </si>
  <si>
    <t>სოფელი დურევი, იტავაზის საჯარო სკოლა</t>
  </si>
  <si>
    <t>სსიპ ქრისტინე ხარშილაძის სახელობის საჩხერის მუნიციპალიტეტის სოფელ კორბოულის #1 საჯარო სკოლა</t>
  </si>
  <si>
    <t>კაპანაძეების-შამბიაშვილების უბანი-კორბოულის #1 საჯარო სკოლა</t>
  </si>
  <si>
    <t>მაზაშვილების უბანი-კორბოულის #1 საჯარო სკოლა</t>
  </si>
  <si>
    <t>ბეჟიკიშვილები ქვაჩინიეები-კორბოულის #1 საჯარო სკოლა</t>
  </si>
  <si>
    <t>იორამეებისუბანი-კორბოულის #1 საჯარო სკოლა</t>
  </si>
  <si>
    <t>შომახეთის ზარნალის,ნოზაძეების უბანი-კორბოულის #1 საჯარო სკოლა</t>
  </si>
  <si>
    <t>ფოფხაძეები ტაბატაძეების  უბანი-კორბოულის #1 საჯარო სკოლა</t>
  </si>
  <si>
    <t>გოგატიშვილები, ლაშხების  უბანი-კორბოულის #1 საჯარო სკოლა</t>
  </si>
  <si>
    <t>ღვაფშიღელე შამბიაშვილების უბანი-კორბოულის #1 საჯარო სკოლა</t>
  </si>
  <si>
    <t>ფარეიშვილები შეყლაშვილები,დოკვაძეები,ძაღლისძვლების უბანი-კაპანაძეების შერწყმული სკოლა</t>
  </si>
  <si>
    <t>კოდარეების უბანი-კორბოულის N1 საჯარო სკოლა</t>
  </si>
  <si>
    <t>ქველაძეების უბანი-კორბოულის N1 საჯარო სკოლა</t>
  </si>
  <si>
    <t>ღომიაშვილების  უბანი-კაპანაძეების შერწყმული სკოლა</t>
  </si>
  <si>
    <t>კაკიტლების უბანი-კორბოულის N1 საჯარო სკოლა</t>
  </si>
  <si>
    <t>სსიპ საჩხერის მუნიციპალიტეტის სოფელ კორბოულის #2 საჯარო სკოლა</t>
  </si>
  <si>
    <t>ჩიჩინას გორა-ფარეიშვილების -კაპანძეების უბნები-კორბოულის #2 საჯარო სკოლა</t>
  </si>
  <si>
    <t>შალიახევის-გულიაშვილების-კორბოულის #2 საჯარო სკოლა</t>
  </si>
  <si>
    <t>მაქაძეების-ბასილიძეების უბნები-კორბოულის #2 საჯარო სკოლა</t>
  </si>
  <si>
    <t>კაპანაძეების-ჯალაბაძეების   - უბანი-კორბოულის #2 საჯარო სკოლა</t>
  </si>
  <si>
    <t>შავაძეების-მოსიაშვილები -გოგოლაძეები-გოგატიშვილების უბანი - კორბოულის #2 საჯარო სკოლა</t>
  </si>
  <si>
    <t>დარბაიძეების-ტალახაძეების უბნები - კორბოულის №2 საჯარო სკოლა</t>
  </si>
  <si>
    <t>სოსიების-კილაძეების- უბანი - კორბოულის #2 საჯარო სკოლა</t>
  </si>
  <si>
    <t>ერაძეების-ბუხრაიძების- ღონღაძეების -შეყლაშვილების-ტალახაძეების  კორბოულის #2 საჯარო სკოლა</t>
  </si>
  <si>
    <t>ნოზაძეების-სისვაძეები-ცერცვაძეების უბნები-კორბოულის #2 საჯარო სკოლა</t>
  </si>
  <si>
    <t xml:space="preserve">გორაძირი-თხილნარას უბანი - კორბოულის #2 საჯარო სკოლა, </t>
  </si>
  <si>
    <t xml:space="preserve">ფოფხაძეები-შამბიაშვილები უბანი - კორბოულის #2 საჯარო სკოლა, </t>
  </si>
  <si>
    <t xml:space="preserve">სოფელი ჯვარი - კორბოულის #2 საჯარო სკოლა, </t>
  </si>
  <si>
    <t>სსიპ საჩხერის მუნიციპალიტეტის სოფელ ლიჩის საჯარო სკოლა</t>
  </si>
  <si>
    <t>ტეფნაძეების უბანი-ხარაიშვილების უბანი-ლიჩის საჯარო სკოლა</t>
  </si>
  <si>
    <t>ტალახაძეების უბანი-ბუკვეთი-ლიჩის საჯარო სკოლა</t>
  </si>
  <si>
    <t>სსიპ  ირაკლი  ბაზაძის  სახელობის  საჩხერის  მუნიციპალიტეტის  სოფელ  მახათაურის  საჯარო  სკოლა</t>
  </si>
  <si>
    <t>ბახიოთი-მახათაურის  საჯარო  სკოლა</t>
  </si>
  <si>
    <t>შალაური-მახათაურის  საჯარო  სკოლა</t>
  </si>
  <si>
    <t>სსიპ საჩხერის მუნიციპალიტეტის სოფელ მერჯევის საჯარო სკოლა</t>
  </si>
  <si>
    <t>აბანოების უბანი-ჭიღლაძეები-ენუქიძეები-მერჯევის  საჯარო სკოლა</t>
  </si>
  <si>
    <t>გაფრინდაშვილები-ბუსხრიკიძეები-ენუქიძეები-მერჯევის საჯარო სკოლა</t>
  </si>
  <si>
    <t>ჭიღლაძეები-სტადიონი-ენუქიძეები-დეკანოიძეები- მერჯევის საჯარო სკოლა</t>
  </si>
  <si>
    <t>გვეხიძეები-სადუნიშვილები-მუმლაძეები-მერჯევის საჯარო სკოლა</t>
  </si>
  <si>
    <t>ფალავანდიშვილები-მემორიალი-კაპანაძეები-მერჯევის საჯარო სკოლა</t>
  </si>
  <si>
    <t>მემორიალი-კაპანაძეები-კირვალიძეები-დეკანოიძეები-მერჯევის საჯარო სკოლა</t>
  </si>
  <si>
    <t>ბედიანიძეები-შამანაძეები-ქემერტელიძეები-კუსიანები- მერჯევის საჯარო სკოლა</t>
  </si>
  <si>
    <t>საყვარელიძეების უბანი-მერჯევის საჯარო სკოლა</t>
  </si>
  <si>
    <t>სსიპ ვიქტორ ნოზაძის სახელობის საჩხერის მუნიციპალიტეტის სოფელ მოძვის საჯარო სკოლა</t>
  </si>
  <si>
    <t xml:space="preserve">სოფელი  მოძვის(საბიაშვილები )-სსიპ ვიქტორ ნოზაძის სახელობის საჩხერის მუნიციპალიტეტის სოფელ მოძვის საჯარო სკოლა  </t>
  </si>
  <si>
    <t>სსიპ საჩხერის მუნიციპალიტეტის სოფელ ნიგვზარის საჯარო სკოლა</t>
  </si>
  <si>
    <t>ტაბატაძეები-ლაბაძეები-ხარაიშვილები-ნიგვზარის საჯარო სკოლა</t>
  </si>
  <si>
    <t>ღვინიაშვილების უბანი-ნიგვზარის საჯარო სკოლა</t>
  </si>
  <si>
    <t>სსიპ საჩხერის მუნიციპალიტეტის სოფელ ორღულის  საჯარო სკოლა</t>
  </si>
  <si>
    <t>ფოფხაძეები-ძინძიბაძები-ბერიძეები-გრძელიშვილები-ორღულის საჯარო სკოლა</t>
  </si>
  <si>
    <t>ჭალა-ღონა-ახალი დასახლება-ორღულის საჯარო სკოლა</t>
  </si>
  <si>
    <t>სსიპ საჩხერის მუნიციპალიტეტის სოფელ პერევის საჯარო სკოლა</t>
  </si>
  <si>
    <t>სოფელი ჯრია, ჟურნალი პერევის საჯარო სკოლა</t>
  </si>
  <si>
    <t>სოფელი ქარძმანი -ბაქრაძეების უბანი პერევის საჯარო სკოლა</t>
  </si>
  <si>
    <t>სსიპ საჩხერის მუნიციპალიტეტი სოფელ სავანის საჯარო სკოლა</t>
  </si>
  <si>
    <t>სოფელი საკოხია-სავანის საჯარო სკოლა</t>
  </si>
  <si>
    <t>ამყოლაძეების უბანი - სსიპ სავანის საჯარო სკოლა</t>
  </si>
  <si>
    <t>ალავიძეების და გაფრინდაშვილების უბანი - სსიპ სავანის საჯარო სკოლა</t>
  </si>
  <si>
    <t>ცერცვაძეები,  სხირტლაძეები და ერაძეების უბანი- სსიპ სავანის საჯარო სკოლა</t>
  </si>
  <si>
    <t>ზეინკლიშვილების,  გაფრინდაშვილების  და დავაძეების უბანი-სსიპ სავანის საჯარო სკოლა</t>
  </si>
  <si>
    <t>იცქისის დასახლება-სსიპ სავანის საჯარო სკოლა</t>
  </si>
  <si>
    <t>სსიპ ჯურხა ნადირაძის სახელობის საჩხერის მუნიციპალიტეტის სოფელ საირხის საჯარო სკოლა</t>
  </si>
  <si>
    <t>გრძელიშვილების-მაჭარაშვილების უბნები- საირხის საჯარო სკოლა</t>
  </si>
  <si>
    <t>გუდაძეების უბანი-საირხის საჯარო სკოლა</t>
  </si>
  <si>
    <t>სოფელ საირხის ახალი დასახლება-საირხის საჯარო სკოლა</t>
  </si>
  <si>
    <t>სსიპ როსტომ აბრამიშვილის  სახელობის საჩხერის მუნიციპალიტეტის სოფელ სარეკის საჯარო სკოლა</t>
  </si>
  <si>
    <t>9;00</t>
  </si>
  <si>
    <t>აბჟანდაძეები1-სარეკის საჯარო სკოლა</t>
  </si>
  <si>
    <t>აბჟანდაძეები2-სარეკის საჯარო სკოლა</t>
  </si>
  <si>
    <t>მოხვა-სოფლის კლუბი, გოგავეების უბანი-სოფელი ქვემოხევი-აბრამიშვილების უბანი,ჭიღლაძეების უბანი-სარეკის საჯარო სკოლა</t>
  </si>
  <si>
    <t>ლაბაძეების უბანი-სარეკისს საჯარო სკოლა</t>
  </si>
  <si>
    <t>უზუნთა-სარეკის საჯარო სკოლა</t>
  </si>
  <si>
    <t>ბაჯითი-სარეკის საჯარო სკოლა</t>
  </si>
  <si>
    <t>სსიპ საჩხერის მუნიციპალიტეტის სოფელ სპეთის საჯარო სკოლა</t>
  </si>
  <si>
    <t>ეკლესიის   უბანი-სპეთის   საჯარო   სკოლა</t>
  </si>
  <si>
    <t xml:space="preserve">გაღმა   სპეთი-სპეთის   საჯარო   სკოლა </t>
  </si>
  <si>
    <t>კანტორის  უბანი-მოედანი-სპეთის   საჯარო   სკოლა</t>
  </si>
  <si>
    <t>სსიპ საჩხერის მუნიციპალიტეტის სოფელ სხვიტორის საჯარო სკოლა</t>
  </si>
  <si>
    <t>ზედა სხვიტორი - სოფელ სხვიტორის საჯარო სკოლა</t>
  </si>
  <si>
    <t>ზედა სხვიტორი - სოფელ სხვიტორის საჯარო სკოლა (სსსმ მოსწავლისათვის სპეც. ტრანსპორტი)</t>
  </si>
  <si>
    <t>კაპანაძეები-ცუხიშვილების უბანი -სოფელ  სხვიტორის საჯარო სკოლა</t>
  </si>
  <si>
    <t>მოდებაძეების უბანი_ სხვიტორის საჯარო სკოლა</t>
  </si>
  <si>
    <t>სსიპ საჩხერის მუნიციპალიტეტის სოფელ კორბოულის სისვაძეების უბნის საჯარო სკოლა</t>
  </si>
  <si>
    <t xml:space="preserve">ნოზაძეების უბანი - სისვაძეების უბნის საჯარო სკოლა         </t>
  </si>
  <si>
    <t>ბუხრაიძეების, მაქაძეების, ღონღაძძეების უბანი - სისვაძეების უბნის საჯარო სკოლა</t>
  </si>
  <si>
    <t>ერაძეების უბანი - სისვაძეების უბნის საჯარო სკოლა</t>
  </si>
  <si>
    <t>ზედა ცერცვაძეების უბანი - სისვაძეების უბნის საჯარო სკოლა</t>
  </si>
  <si>
    <t>სსიპ საჩხერის მუნიციპალიტეტის სოფელ ქორეთის საჯარო სკოლა</t>
  </si>
  <si>
    <t>სოფელი ბჯინევი ,(რაზმაძეები,მოდებაძეები,, აბდუშელიშვილების  უბანი)-ქორეთის საჯარო სკოლა</t>
  </si>
  <si>
    <t>15..00</t>
  </si>
  <si>
    <t>კალვათა -ქორეთის საჯარო სკოლა</t>
  </si>
  <si>
    <t>პასიეთი -სოფელ ქორეთის  საჯარო სკოლა</t>
  </si>
  <si>
    <t>სსიპ საჩხერის მუნიციპალიტეტის სოფელ შომახეთის საჯარო სკოლა</t>
  </si>
  <si>
    <t>ზარნალის უბანი, ნოზაძეების უბანი შომახეთის საჯარო სკოლა</t>
  </si>
  <si>
    <t>ტაბატაძეები-ფოფხაძეების უბანი შომახეთის საჯარო სკოლა</t>
  </si>
  <si>
    <t>ზურგულის, იორამეების  უბანი შომახეთის საჯარო სკოლა</t>
  </si>
  <si>
    <t>ჭიშიერები-მაზაშვილების  უბანი-შომახეთის საჯარო სკოლა</t>
  </si>
  <si>
    <t>სსიპ საჩხერის მუნიციპალიტეტის სოფელ ჩიხის საჯარო სკოლა</t>
  </si>
  <si>
    <t>ზედა ჭიღლაძეები - ჩიხის საჯარო სკოლა</t>
  </si>
  <si>
    <t>ნადირაძეების უბანი -ჩიხის საჯარო სკოლა</t>
  </si>
  <si>
    <t>კობახიძეების უბანი - ჩიხის საჯარო სკოლა</t>
  </si>
  <si>
    <t>ზედა იაკობაშვილები-ჩიხის საჯარო სკოლა</t>
  </si>
  <si>
    <t>ქველაძეების-კალმახელიძეების უბანი-ჩიხის საჯარო სკოლა</t>
  </si>
  <si>
    <t>ზედა ორღული-ჩიხის საჯარო სკოლა</t>
  </si>
  <si>
    <t>ასანიძეების, კაპანაძეების უბანი -ჩიხის საჯარო სკოლა</t>
  </si>
  <si>
    <t>სსიპ საჩხერის მუნიციპალიტეტის  სოფელ ცხამის საჯარო სკოლა</t>
  </si>
  <si>
    <t>დურევი -ცხამის საჯარო სკოლა</t>
  </si>
  <si>
    <t>გაღმაცხამი -აბრამიშვილების უბანი ცხამის საჯრო სკოლა</t>
  </si>
  <si>
    <t>ლაშის უბანი-ცხამის საჯარო სკოლა</t>
  </si>
  <si>
    <t>ხაჯალიების უბანი-ცხამის საჯარო სკოლა</t>
  </si>
  <si>
    <t>სოფ ეთო ეხვევი-ცხამის საჯარო სკოლა</t>
  </si>
  <si>
    <t>სსიპ - საჩხერის მუნიციპალიტეტის სოფელ ცხომარეთის  საჯარო სკოლა</t>
  </si>
  <si>
    <t xml:space="preserve">სოფელი   უზუნთა - ცხომარეთის  საჯარო სკოლა  </t>
  </si>
  <si>
    <t>სსიპ საჩხერის მუნიციპალიტეტის სოფელ ჭალის საჯარო სკოლა</t>
  </si>
  <si>
    <t>ორღული ჭალა- ჭალის საჯარო სკოლა</t>
  </si>
  <si>
    <t>სოფელი ღონა ნამგლაძეების უბანი-ჭალის საჯარო სკოლა</t>
  </si>
  <si>
    <t>სპეთი-ჭალა-ჭალის საჯარო სკოლა</t>
  </si>
  <si>
    <t>იფხორის უბანი-ჭალის საჯარო სკოლა</t>
  </si>
  <si>
    <t>დარყა-ჭალა-ჭალის საჯარო სკოლა</t>
  </si>
  <si>
    <t>სატიტის უბანი-ჭალის საჯარო სკოლა</t>
  </si>
  <si>
    <t>გამოღმა ჭალა-ჭალის საჯარო სკოლა</t>
  </si>
  <si>
    <t>გამოღმა სპეთი-ჭალის საჯარო სკოლა</t>
  </si>
  <si>
    <t>ჩაბრაძეების უბანი-ჭალის საჯარო სკოლა</t>
  </si>
  <si>
    <t>სსიპ ბეჟან ხარაიშვილის სახელობის საჩხერის მუნიციპალიტეტის სოფელ ჭალოვანის საჯარო სკოლა</t>
  </si>
  <si>
    <t>წინაური-ღოდორა-ლიჩი-ჭალოვანის საჯარო სკოლა</t>
  </si>
  <si>
    <t>ხვანი-ჭალოვანის საჯარო სკოლა</t>
  </si>
  <si>
    <t>ლაშიასხევი-ჭალოვანის საჯარო სკოლა</t>
  </si>
  <si>
    <t>სსიპ საჩხერის მუნიციპალიტეტის სოფელ ჭორვილის საჯარო სკოლა</t>
  </si>
  <si>
    <t>დვლები,ბურძენიძეების უბნები-სოფელ ჭორვილის საჯარო სკოლა</t>
  </si>
  <si>
    <t>მაჭარაშვილების, შამანაძეების, ფოცხვერაშვილების უბნები-სოფელ ჭორვილის საჯარო სკოლა</t>
  </si>
  <si>
    <t>სსიპ საჩხერის მუნიციპალიტეტის სოფელ ჯალაურთის საჯარო სკოლა</t>
  </si>
  <si>
    <t>მოძვი-საბიაშვილების უბანი-ჯალაურთის საჯარო სკოლა</t>
  </si>
  <si>
    <t>კაპანაძეების უბანი-ჯალაურთის საჯარო სკოლა</t>
  </si>
  <si>
    <t>ღამბაშიძეების უბანი- ჯალაურთის საჯარო სკოლა</t>
  </si>
  <si>
    <t>ცარციძეების უბანი-ჯალაურთის საჯარო სკოლა</t>
  </si>
  <si>
    <t>გიგიტელაშვილების უბანი-ჯალაურთის საჯარო სკოლა</t>
  </si>
  <si>
    <t>ხვედელიძეების უბანი-ჯალაურთის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</si>
</sst>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3F3F76"/>
      <name val="Calibri"/>
      <family val="2"/>
      <scheme val="minor"/>
    </font>
    <font>
      <sz val="10"/>
      <color theme="1"/>
      <name val="DejaVu Sans"/>
      <family val="2"/>
    </font>
    <font>
      <sz val="10"/>
      <color theme="1"/>
      <name val="DejaVu Sans"/>
    </font>
    <font>
      <sz val="10"/>
      <color theme="1"/>
      <name val="Calibri"/>
      <family val="2"/>
      <scheme val="minor"/>
    </font>
    <font>
      <sz val="10"/>
      <color rgb="FF000000"/>
      <name val="Cambria"/>
      <family val="1"/>
    </font>
    <font>
      <sz val="10"/>
      <color rgb="FF000000"/>
      <name val="DejaVu Sans"/>
      <family val="2"/>
    </font>
    <font>
      <sz val="10"/>
      <color rgb="FF000000"/>
      <name val="DejaVu Sans"/>
    </font>
    <font>
      <sz val="10"/>
      <color rgb="FF000000"/>
      <name val="Calibri"/>
      <family val="2"/>
      <scheme val="minor"/>
    </font>
    <font>
      <sz val="10"/>
      <name val="Calibri"/>
      <family val="2"/>
      <scheme val="minor"/>
    </font>
    <font>
      <sz val="9"/>
      <name val="Calibri"/>
      <family val="2"/>
      <scheme val="minor"/>
    </font>
    <font>
      <sz val="10"/>
      <color theme="1"/>
      <name val="Cambria"/>
      <family val="1"/>
    </font>
    <font>
      <sz val="10"/>
      <color rgb="FF000000"/>
      <name val="Times New Roman"/>
      <family val="1"/>
    </font>
    <font>
      <sz val="10"/>
      <name val="DejaVu Sans"/>
      <family val="2"/>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C99"/>
      </patternFill>
    </fill>
    <fill>
      <patternFill patternType="solid">
        <fgColor theme="0"/>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9" fontId="10" fillId="0" borderId="0" applyFont="0" applyFill="0" applyBorder="0" applyAlignment="0" applyProtection="0"/>
    <xf numFmtId="0" fontId="10" fillId="0" borderId="0"/>
    <xf numFmtId="0" fontId="16" fillId="9" borderId="34" applyNumberFormat="0" applyAlignment="0" applyProtection="0"/>
    <xf numFmtId="0" fontId="27" fillId="0" borderId="0"/>
  </cellStyleXfs>
  <cellXfs count="215">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17" fillId="3" borderId="1" xfId="0" applyFont="1" applyFill="1" applyBorder="1" applyAlignment="1">
      <alignment horizontal="center" vertical="center" wrapText="1"/>
    </xf>
    <xf numFmtId="20" fontId="17" fillId="3" borderId="1" xfId="0" applyNumberFormat="1" applyFont="1" applyFill="1" applyBorder="1" applyAlignment="1">
      <alignment horizontal="center" vertical="center" wrapText="1"/>
    </xf>
    <xf numFmtId="0" fontId="17" fillId="3" borderId="6" xfId="0" applyFont="1" applyFill="1" applyBorder="1" applyAlignment="1">
      <alignment horizontal="center" vertical="center" wrapText="1"/>
    </xf>
    <xf numFmtId="0" fontId="19" fillId="3" borderId="1" xfId="0" applyNumberFormat="1" applyFont="1" applyFill="1" applyBorder="1" applyAlignment="1" applyProtection="1">
      <alignment horizontal="center" vertical="center"/>
      <protection locked="0"/>
    </xf>
    <xf numFmtId="0" fontId="17" fillId="3" borderId="8" xfId="0" applyFont="1" applyFill="1" applyBorder="1" applyAlignment="1">
      <alignment horizontal="center" vertical="center" wrapText="1"/>
    </xf>
    <xf numFmtId="0" fontId="19" fillId="3" borderId="1" xfId="0" applyNumberFormat="1" applyFont="1" applyFill="1" applyBorder="1" applyAlignment="1" applyProtection="1">
      <alignment horizontal="center" vertical="center" wrapText="1"/>
      <protection locked="0"/>
    </xf>
    <xf numFmtId="2" fontId="19" fillId="3" borderId="1" xfId="0" applyNumberFormat="1" applyFont="1" applyFill="1" applyBorder="1" applyAlignment="1" applyProtection="1">
      <alignment horizontal="center" vertical="center" wrapText="1"/>
      <protection locked="0"/>
    </xf>
    <xf numFmtId="2" fontId="19" fillId="3" borderId="1" xfId="0" applyNumberFormat="1" applyFont="1" applyFill="1" applyBorder="1" applyAlignment="1" applyProtection="1">
      <alignment horizontal="center" vertical="center"/>
      <protection locked="0"/>
    </xf>
    <xf numFmtId="0" fontId="24" fillId="3" borderId="1" xfId="0" applyNumberFormat="1" applyFont="1" applyFill="1" applyBorder="1" applyAlignment="1" applyProtection="1">
      <alignment horizontal="center" vertical="center" wrapText="1"/>
      <protection locked="0"/>
    </xf>
    <xf numFmtId="2" fontId="24" fillId="3" borderId="1" xfId="0" applyNumberFormat="1" applyFont="1" applyFill="1" applyBorder="1" applyAlignment="1" applyProtection="1">
      <alignment horizontal="center" vertical="center" wrapText="1"/>
      <protection locked="0"/>
    </xf>
    <xf numFmtId="20" fontId="19" fillId="3" borderId="1" xfId="0" applyNumberFormat="1" applyFont="1" applyFill="1" applyBorder="1" applyAlignment="1">
      <alignment horizontal="center" vertical="center"/>
    </xf>
    <xf numFmtId="0" fontId="26" fillId="3" borderId="1" xfId="0" applyFont="1" applyFill="1" applyBorder="1" applyAlignment="1" applyProtection="1">
      <alignment horizontal="center" vertical="center"/>
      <protection locked="0"/>
    </xf>
    <xf numFmtId="0" fontId="24" fillId="3" borderId="1" xfId="0" applyNumberFormat="1" applyFont="1" applyFill="1" applyBorder="1" applyAlignment="1" applyProtection="1">
      <alignment horizontal="center" vertical="center"/>
      <protection locked="0"/>
    </xf>
    <xf numFmtId="2" fontId="24" fillId="3" borderId="1" xfId="3" applyNumberFormat="1" applyFont="1" applyFill="1" applyBorder="1" applyAlignment="1" applyProtection="1">
      <alignment horizontal="center" vertical="center"/>
      <protection locked="0"/>
    </xf>
    <xf numFmtId="0" fontId="24" fillId="3" borderId="1" xfId="0" applyFont="1" applyFill="1" applyBorder="1" applyAlignment="1">
      <alignment horizontal="center" vertical="center" wrapText="1"/>
    </xf>
    <xf numFmtId="2" fontId="24" fillId="3" borderId="1" xfId="0" applyNumberFormat="1" applyFont="1" applyFill="1" applyBorder="1" applyAlignment="1" applyProtection="1">
      <alignment horizontal="center" vertical="center"/>
      <protection locked="0"/>
    </xf>
    <xf numFmtId="0" fontId="4" fillId="0" borderId="36" xfId="0" applyFont="1" applyBorder="1" applyAlignment="1">
      <alignment horizontal="center" vertical="center" wrapText="1"/>
    </xf>
    <xf numFmtId="0" fontId="4" fillId="0" borderId="36" xfId="0" applyFont="1" applyBorder="1" applyAlignment="1">
      <alignment vertical="center" wrapText="1"/>
    </xf>
    <xf numFmtId="0" fontId="5" fillId="0" borderId="36" xfId="2" applyFont="1" applyBorder="1" applyAlignment="1">
      <alignment vertical="center" wrapText="1"/>
    </xf>
    <xf numFmtId="0" fontId="4" fillId="0" borderId="36" xfId="2" applyFont="1" applyBorder="1" applyAlignment="1">
      <alignment vertical="center" wrapText="1"/>
    </xf>
    <xf numFmtId="0" fontId="5" fillId="0" borderId="36" xfId="0" applyFont="1" applyBorder="1" applyAlignment="1">
      <alignment vertical="center" wrapText="1"/>
    </xf>
    <xf numFmtId="0" fontId="2" fillId="6" borderId="6" xfId="0" applyFont="1" applyFill="1" applyBorder="1" applyAlignment="1">
      <alignment horizontal="center" vertical="center" wrapText="1"/>
    </xf>
    <xf numFmtId="0" fontId="2" fillId="6" borderId="35" xfId="0" applyFont="1" applyFill="1" applyBorder="1" applyAlignment="1">
      <alignment horizontal="center" vertical="center" wrapText="1"/>
    </xf>
    <xf numFmtId="0" fontId="2" fillId="6" borderId="6" xfId="0" applyFont="1" applyFill="1" applyBorder="1" applyAlignment="1">
      <alignment horizontal="center" vertical="center" textRotation="90" wrapText="1"/>
    </xf>
    <xf numFmtId="0" fontId="17" fillId="3" borderId="1" xfId="0" applyFont="1" applyFill="1" applyBorder="1" applyAlignment="1">
      <alignment horizontal="center" vertical="center" wrapText="1"/>
    </xf>
    <xf numFmtId="0" fontId="24" fillId="3" borderId="1" xfId="4" applyFont="1" applyFill="1" applyBorder="1" applyAlignment="1">
      <alignment horizontal="center" vertical="center" wrapText="1"/>
    </xf>
    <xf numFmtId="0" fontId="28"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20" fillId="10" borderId="1" xfId="0" applyFont="1" applyFill="1" applyBorder="1" applyAlignment="1">
      <alignment horizontal="center" vertical="center"/>
    </xf>
    <xf numFmtId="20" fontId="15" fillId="3"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10" borderId="1" xfId="0" applyFont="1" applyFill="1" applyBorder="1" applyAlignment="1">
      <alignment horizontal="center" vertical="center" wrapText="1"/>
    </xf>
    <xf numFmtId="20" fontId="21" fillId="10" borderId="1" xfId="0" applyNumberFormat="1" applyFont="1" applyFill="1" applyBorder="1" applyAlignment="1">
      <alignment horizontal="center" vertical="center" wrapText="1"/>
    </xf>
    <xf numFmtId="0" fontId="22" fillId="10" borderId="1" xfId="0" applyFont="1" applyFill="1" applyBorder="1" applyAlignment="1">
      <alignment horizontal="center" vertical="center" wrapText="1"/>
    </xf>
    <xf numFmtId="0" fontId="23" fillId="10" borderId="1" xfId="0" applyFont="1" applyFill="1" applyBorder="1" applyAlignment="1">
      <alignment horizontal="center" vertical="center"/>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15" fillId="3" borderId="1" xfId="0" applyNumberFormat="1" applyFont="1" applyFill="1" applyBorder="1" applyAlignment="1" applyProtection="1">
      <alignment horizontal="center" vertical="center"/>
      <protection locked="0"/>
    </xf>
    <xf numFmtId="2" fontId="15" fillId="3" borderId="1" xfId="0" applyNumberFormat="1" applyFont="1" applyFill="1" applyBorder="1" applyAlignment="1" applyProtection="1">
      <alignment horizontal="center" vertical="center"/>
      <protection locked="0"/>
    </xf>
    <xf numFmtId="0" fontId="21" fillId="10"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5" fillId="3" borderId="1" xfId="0" applyNumberFormat="1" applyFont="1" applyFill="1" applyBorder="1" applyAlignment="1" applyProtection="1">
      <alignment horizontal="center" vertical="center" wrapText="1"/>
      <protection locked="0"/>
    </xf>
    <xf numFmtId="2" fontId="25" fillId="3" borderId="1" xfId="0" applyNumberFormat="1" applyFont="1" applyFill="1" applyBorder="1" applyAlignment="1" applyProtection="1">
      <alignment horizontal="center" vertical="center" wrapText="1"/>
      <protection locked="0"/>
    </xf>
    <xf numFmtId="0" fontId="19"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20" fontId="21"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xf>
    <xf numFmtId="0" fontId="19" fillId="3" borderId="1" xfId="0" applyFont="1" applyFill="1" applyBorder="1" applyAlignment="1">
      <alignment horizontal="center" vertical="center"/>
    </xf>
    <xf numFmtId="0" fontId="21" fillId="10" borderId="1" xfId="0" applyFont="1" applyFill="1" applyBorder="1" applyAlignment="1">
      <alignment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0" fillId="3" borderId="1" xfId="0" applyFont="1" applyFill="1" applyBorder="1" applyAlignment="1">
      <alignment horizontal="center" vertical="center"/>
    </xf>
    <xf numFmtId="0" fontId="21" fillId="10" borderId="6" xfId="0" applyFont="1" applyFill="1" applyBorder="1" applyAlignment="1">
      <alignment horizontal="center" vertical="center" wrapText="1"/>
    </xf>
    <xf numFmtId="20" fontId="21" fillId="10" borderId="6" xfId="0" applyNumberFormat="1" applyFont="1" applyFill="1" applyBorder="1" applyAlignment="1">
      <alignment horizontal="center" vertical="center" wrapText="1"/>
    </xf>
    <xf numFmtId="0" fontId="23" fillId="10" borderId="6" xfId="0" applyFont="1" applyFill="1" applyBorder="1" applyAlignment="1">
      <alignment horizontal="center" vertical="center"/>
    </xf>
    <xf numFmtId="0" fontId="20" fillId="10" borderId="6" xfId="0" applyFont="1" applyFill="1" applyBorder="1" applyAlignment="1">
      <alignment horizontal="center" vertical="center"/>
    </xf>
  </cellXfs>
  <cellStyles count="5">
    <cellStyle name="Input" xfId="3" builtinId="20"/>
    <cellStyle name="Normal" xfId="0" builtinId="0"/>
    <cellStyle name="Normal 3" xfId="2"/>
    <cellStyle name="Normal 5" xfId="4"/>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179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6"/>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178" t="s">
        <v>0</v>
      </c>
      <c r="C1" s="179" t="s">
        <v>9</v>
      </c>
      <c r="D1" s="179" t="s">
        <v>10</v>
      </c>
      <c r="E1" s="178" t="s">
        <v>12</v>
      </c>
      <c r="F1" s="180" t="s">
        <v>25</v>
      </c>
      <c r="G1" s="180" t="s">
        <v>13</v>
      </c>
      <c r="H1" s="180"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81" t="s">
        <v>92</v>
      </c>
      <c r="C2" s="157" t="s">
        <v>93</v>
      </c>
      <c r="D2" s="158">
        <v>0.375</v>
      </c>
      <c r="E2" s="181" t="s">
        <v>94</v>
      </c>
      <c r="F2" s="184">
        <v>19</v>
      </c>
      <c r="G2" s="164">
        <v>3.8</v>
      </c>
      <c r="H2" s="185">
        <v>96</v>
      </c>
      <c r="I2" s="173"/>
      <c r="J2" s="1">
        <f>ROUNDUP(F2/20,0)</f>
        <v>1</v>
      </c>
      <c r="K2" s="8">
        <f>$P$3*J2*G2</f>
        <v>0</v>
      </c>
      <c r="L2" s="8">
        <f>$P$3*J2*G2*H2</f>
        <v>0</v>
      </c>
      <c r="M2" s="7"/>
      <c r="N2" s="6">
        <f>IFERROR(K2/M2,0)</f>
        <v>0</v>
      </c>
      <c r="P2" s="18" t="s">
        <v>5</v>
      </c>
      <c r="U2" s="13">
        <f>IFERROR(G2*J2,0)</f>
        <v>3.8</v>
      </c>
      <c r="V2" s="13">
        <f>IFERROR(U2*H2,0)</f>
        <v>364.79999999999995</v>
      </c>
      <c r="W2" s="13">
        <f>IF(X2&gt;=X3, X2, X3)</f>
        <v>1821</v>
      </c>
      <c r="X2" s="13">
        <f>SUMIFS(F:F,C:C, C2)</f>
        <v>1821</v>
      </c>
    </row>
    <row r="3" spans="1:24" ht="16.5" customHeight="1">
      <c r="A3" s="1">
        <v>2</v>
      </c>
      <c r="B3" s="181"/>
      <c r="C3" s="157" t="s">
        <v>93</v>
      </c>
      <c r="D3" s="158">
        <v>0.375</v>
      </c>
      <c r="E3" s="181"/>
      <c r="F3" s="160">
        <v>16</v>
      </c>
      <c r="G3" s="164">
        <v>3.8</v>
      </c>
      <c r="H3" s="185">
        <v>96</v>
      </c>
      <c r="I3" s="173"/>
      <c r="J3" s="1">
        <f t="shared" ref="J3:J66" si="0">ROUNDUP(F3/20,0)</f>
        <v>1</v>
      </c>
      <c r="K3" s="8">
        <f t="shared" ref="K3:K66" si="1">$P$3*J3*G3</f>
        <v>0</v>
      </c>
      <c r="L3" s="8">
        <f t="shared" ref="L3:L66" si="2">$P$3*J3*G3*H3</f>
        <v>0</v>
      </c>
      <c r="M3" s="7"/>
      <c r="N3" s="6">
        <f t="shared" ref="N3:N66" si="3">IFERROR(K3/M3,0)</f>
        <v>0</v>
      </c>
      <c r="P3" s="3">
        <v>0</v>
      </c>
      <c r="U3" s="13">
        <f t="shared" ref="U3:U66" si="4">IFERROR(G3*J3,0)</f>
        <v>3.8</v>
      </c>
      <c r="V3" s="13">
        <f t="shared" ref="V3:V66" si="5">IFERROR(U3*H3,0)</f>
        <v>364.79999999999995</v>
      </c>
      <c r="X3" s="13">
        <f>SUMIFS(F:F,C:C, C3)</f>
        <v>1821</v>
      </c>
    </row>
    <row r="4" spans="1:24" ht="16.5" customHeight="1">
      <c r="A4" s="1">
        <v>3</v>
      </c>
      <c r="B4" s="181"/>
      <c r="C4" s="157" t="s">
        <v>95</v>
      </c>
      <c r="D4" s="158">
        <v>0.53125</v>
      </c>
      <c r="E4" s="181"/>
      <c r="F4" s="160">
        <v>19</v>
      </c>
      <c r="G4" s="164">
        <v>3.8</v>
      </c>
      <c r="H4" s="185">
        <v>96</v>
      </c>
      <c r="I4" s="173"/>
      <c r="J4" s="1">
        <f t="shared" si="0"/>
        <v>1</v>
      </c>
      <c r="K4" s="8">
        <f t="shared" si="1"/>
        <v>0</v>
      </c>
      <c r="L4" s="8">
        <f t="shared" si="2"/>
        <v>0</v>
      </c>
      <c r="M4" s="7"/>
      <c r="N4" s="6">
        <f t="shared" si="3"/>
        <v>0</v>
      </c>
      <c r="P4" s="2" t="s">
        <v>6</v>
      </c>
      <c r="U4" s="13">
        <f t="shared" si="4"/>
        <v>3.8</v>
      </c>
      <c r="V4" s="13">
        <f t="shared" si="5"/>
        <v>364.79999999999995</v>
      </c>
    </row>
    <row r="5" spans="1:24" ht="16.5" customHeight="1">
      <c r="A5" s="1">
        <v>4</v>
      </c>
      <c r="B5" s="181"/>
      <c r="C5" s="157" t="s">
        <v>95</v>
      </c>
      <c r="D5" s="158">
        <v>0.5625</v>
      </c>
      <c r="E5" s="181"/>
      <c r="F5" s="160">
        <v>16</v>
      </c>
      <c r="G5" s="164">
        <v>3.8</v>
      </c>
      <c r="H5" s="185">
        <v>96</v>
      </c>
      <c r="I5" s="173"/>
      <c r="J5" s="1">
        <f t="shared" si="0"/>
        <v>1</v>
      </c>
      <c r="K5" s="8">
        <f t="shared" si="1"/>
        <v>0</v>
      </c>
      <c r="L5" s="8">
        <f t="shared" si="2"/>
        <v>0</v>
      </c>
      <c r="M5" s="7"/>
      <c r="N5" s="6">
        <f t="shared" si="3"/>
        <v>0</v>
      </c>
      <c r="P5" s="19">
        <f>SUM(L:L)</f>
        <v>0</v>
      </c>
      <c r="U5" s="13">
        <f t="shared" si="4"/>
        <v>3.8</v>
      </c>
      <c r="V5" s="13">
        <f t="shared" si="5"/>
        <v>364.79999999999995</v>
      </c>
    </row>
    <row r="6" spans="1:24" ht="16.5" customHeight="1">
      <c r="A6" s="1">
        <v>5</v>
      </c>
      <c r="B6" s="181"/>
      <c r="C6" s="157" t="s">
        <v>93</v>
      </c>
      <c r="D6" s="158">
        <v>0.375</v>
      </c>
      <c r="E6" s="181" t="s">
        <v>96</v>
      </c>
      <c r="F6" s="160">
        <v>20</v>
      </c>
      <c r="G6" s="164">
        <v>3.1</v>
      </c>
      <c r="H6" s="185">
        <v>96</v>
      </c>
      <c r="I6" s="173"/>
      <c r="J6" s="1">
        <f t="shared" si="0"/>
        <v>1</v>
      </c>
      <c r="K6" s="8">
        <f t="shared" si="1"/>
        <v>0</v>
      </c>
      <c r="L6" s="8">
        <f t="shared" si="2"/>
        <v>0</v>
      </c>
      <c r="M6" s="7"/>
      <c r="N6" s="6">
        <f t="shared" si="3"/>
        <v>0</v>
      </c>
      <c r="P6" s="2" t="s">
        <v>26</v>
      </c>
      <c r="U6" s="13">
        <f t="shared" si="4"/>
        <v>3.1</v>
      </c>
      <c r="V6" s="13">
        <f t="shared" si="5"/>
        <v>297.60000000000002</v>
      </c>
    </row>
    <row r="7" spans="1:24" ht="16.5" customHeight="1">
      <c r="A7" s="1">
        <v>6</v>
      </c>
      <c r="B7" s="181"/>
      <c r="C7" s="157" t="s">
        <v>93</v>
      </c>
      <c r="D7" s="158">
        <v>0.375</v>
      </c>
      <c r="E7" s="181"/>
      <c r="F7" s="160">
        <v>16</v>
      </c>
      <c r="G7" s="164">
        <v>3.1</v>
      </c>
      <c r="H7" s="185">
        <v>96</v>
      </c>
      <c r="I7" s="173"/>
      <c r="J7" s="1">
        <f t="shared" si="0"/>
        <v>1</v>
      </c>
      <c r="K7" s="8">
        <f t="shared" si="1"/>
        <v>0</v>
      </c>
      <c r="L7" s="8">
        <f t="shared" si="2"/>
        <v>0</v>
      </c>
      <c r="M7" s="7"/>
      <c r="N7" s="6">
        <f t="shared" si="3"/>
        <v>0</v>
      </c>
      <c r="P7" s="20">
        <f>W2</f>
        <v>1821</v>
      </c>
      <c r="U7" s="13">
        <f t="shared" si="4"/>
        <v>3.1</v>
      </c>
      <c r="V7" s="13">
        <f t="shared" si="5"/>
        <v>297.60000000000002</v>
      </c>
    </row>
    <row r="8" spans="1:24" ht="16.5" customHeight="1">
      <c r="A8" s="1">
        <v>7</v>
      </c>
      <c r="B8" s="181"/>
      <c r="C8" s="157" t="s">
        <v>95</v>
      </c>
      <c r="D8" s="158">
        <v>0.53125</v>
      </c>
      <c r="E8" s="181"/>
      <c r="F8" s="160">
        <v>20</v>
      </c>
      <c r="G8" s="164">
        <v>3.1</v>
      </c>
      <c r="H8" s="185">
        <v>96</v>
      </c>
      <c r="I8" s="173"/>
      <c r="J8" s="1">
        <f t="shared" si="0"/>
        <v>1</v>
      </c>
      <c r="K8" s="8">
        <f t="shared" si="1"/>
        <v>0</v>
      </c>
      <c r="L8" s="8">
        <f t="shared" si="2"/>
        <v>0</v>
      </c>
      <c r="M8" s="7"/>
      <c r="N8" s="6">
        <f t="shared" si="3"/>
        <v>0</v>
      </c>
      <c r="P8" s="2" t="s">
        <v>27</v>
      </c>
      <c r="U8" s="13">
        <f t="shared" si="4"/>
        <v>3.1</v>
      </c>
      <c r="V8" s="13">
        <f t="shared" si="5"/>
        <v>297.60000000000002</v>
      </c>
    </row>
    <row r="9" spans="1:24" ht="16.5" customHeight="1">
      <c r="A9" s="1">
        <v>8</v>
      </c>
      <c r="B9" s="181"/>
      <c r="C9" s="157" t="s">
        <v>95</v>
      </c>
      <c r="D9" s="158">
        <v>0.59375</v>
      </c>
      <c r="E9" s="181"/>
      <c r="F9" s="160">
        <v>16</v>
      </c>
      <c r="G9" s="164">
        <v>3.1</v>
      </c>
      <c r="H9" s="185">
        <v>96</v>
      </c>
      <c r="I9" s="173"/>
      <c r="J9" s="1">
        <f t="shared" si="0"/>
        <v>1</v>
      </c>
      <c r="K9" s="8">
        <f t="shared" si="1"/>
        <v>0</v>
      </c>
      <c r="L9" s="8">
        <f t="shared" si="2"/>
        <v>0</v>
      </c>
      <c r="M9" s="7"/>
      <c r="N9" s="6">
        <f t="shared" si="3"/>
        <v>0</v>
      </c>
      <c r="P9" s="19">
        <f>SUM(U:U)</f>
        <v>1375.5400000000002</v>
      </c>
      <c r="U9" s="13">
        <f t="shared" si="4"/>
        <v>3.1</v>
      </c>
      <c r="V9" s="13">
        <f t="shared" si="5"/>
        <v>297.60000000000002</v>
      </c>
    </row>
    <row r="10" spans="1:24" ht="16.5" customHeight="1">
      <c r="A10" s="1">
        <v>9</v>
      </c>
      <c r="B10" s="181"/>
      <c r="C10" s="157" t="s">
        <v>93</v>
      </c>
      <c r="D10" s="158">
        <v>0.375</v>
      </c>
      <c r="E10" s="181" t="s">
        <v>97</v>
      </c>
      <c r="F10" s="160">
        <v>25</v>
      </c>
      <c r="G10" s="164">
        <v>2.4</v>
      </c>
      <c r="H10" s="185">
        <v>96</v>
      </c>
      <c r="I10" s="173"/>
      <c r="J10" s="1">
        <f t="shared" si="0"/>
        <v>2</v>
      </c>
      <c r="K10" s="8">
        <f t="shared" si="1"/>
        <v>0</v>
      </c>
      <c r="L10" s="8">
        <f t="shared" si="2"/>
        <v>0</v>
      </c>
      <c r="M10" s="7"/>
      <c r="N10" s="6">
        <f t="shared" si="3"/>
        <v>0</v>
      </c>
      <c r="P10" s="2" t="s">
        <v>28</v>
      </c>
      <c r="U10" s="13">
        <f t="shared" si="4"/>
        <v>4.8</v>
      </c>
      <c r="V10" s="13">
        <f t="shared" si="5"/>
        <v>460.79999999999995</v>
      </c>
    </row>
    <row r="11" spans="1:24" ht="16.5" customHeight="1" thickBot="1">
      <c r="A11" s="1">
        <v>10</v>
      </c>
      <c r="B11" s="181"/>
      <c r="C11" s="157" t="s">
        <v>95</v>
      </c>
      <c r="D11" s="158">
        <v>0.5625</v>
      </c>
      <c r="E11" s="181"/>
      <c r="F11" s="160">
        <v>15</v>
      </c>
      <c r="G11" s="164">
        <v>2.4</v>
      </c>
      <c r="H11" s="185">
        <v>96</v>
      </c>
      <c r="I11" s="173"/>
      <c r="J11" s="1">
        <f t="shared" si="0"/>
        <v>1</v>
      </c>
      <c r="K11" s="8">
        <f t="shared" si="1"/>
        <v>0</v>
      </c>
      <c r="L11" s="8">
        <f t="shared" si="2"/>
        <v>0</v>
      </c>
      <c r="M11" s="7"/>
      <c r="N11" s="6">
        <f t="shared" si="3"/>
        <v>0</v>
      </c>
      <c r="P11" s="21">
        <f>SUM(V:V)</f>
        <v>132051.84000000003</v>
      </c>
      <c r="U11" s="13">
        <f t="shared" si="4"/>
        <v>2.4</v>
      </c>
      <c r="V11" s="13">
        <f t="shared" si="5"/>
        <v>230.39999999999998</v>
      </c>
    </row>
    <row r="12" spans="1:24" ht="16.5" customHeight="1">
      <c r="A12" s="1">
        <v>11</v>
      </c>
      <c r="B12" s="181"/>
      <c r="C12" s="157" t="s">
        <v>95</v>
      </c>
      <c r="D12" s="158">
        <v>0.59375</v>
      </c>
      <c r="E12" s="181"/>
      <c r="F12" s="160">
        <v>10</v>
      </c>
      <c r="G12" s="164">
        <v>2.4</v>
      </c>
      <c r="H12" s="185">
        <v>96</v>
      </c>
      <c r="I12" s="173"/>
      <c r="J12" s="1">
        <f t="shared" si="0"/>
        <v>1</v>
      </c>
      <c r="K12" s="8">
        <f t="shared" si="1"/>
        <v>0</v>
      </c>
      <c r="L12" s="8">
        <f t="shared" si="2"/>
        <v>0</v>
      </c>
      <c r="M12" s="7"/>
      <c r="N12" s="6">
        <f t="shared" si="3"/>
        <v>0</v>
      </c>
      <c r="P12" s="22"/>
      <c r="U12" s="13">
        <f t="shared" si="4"/>
        <v>2.4</v>
      </c>
      <c r="V12" s="13">
        <f t="shared" si="5"/>
        <v>230.39999999999998</v>
      </c>
    </row>
    <row r="13" spans="1:24" ht="16.5" customHeight="1">
      <c r="A13" s="1">
        <v>12</v>
      </c>
      <c r="B13" s="181"/>
      <c r="C13" s="157" t="s">
        <v>93</v>
      </c>
      <c r="D13" s="158">
        <v>0.375</v>
      </c>
      <c r="E13" s="181" t="s">
        <v>98</v>
      </c>
      <c r="F13" s="160">
        <v>56</v>
      </c>
      <c r="G13" s="164">
        <v>3.7</v>
      </c>
      <c r="H13" s="185">
        <v>96</v>
      </c>
      <c r="I13" s="173"/>
      <c r="J13" s="1">
        <f t="shared" si="0"/>
        <v>3</v>
      </c>
      <c r="K13" s="8">
        <f t="shared" si="1"/>
        <v>0</v>
      </c>
      <c r="L13" s="8">
        <f t="shared" si="2"/>
        <v>0</v>
      </c>
      <c r="M13" s="7"/>
      <c r="N13" s="6">
        <f t="shared" si="3"/>
        <v>0</v>
      </c>
      <c r="P13" s="23" t="s">
        <v>17</v>
      </c>
      <c r="U13" s="13">
        <f t="shared" si="4"/>
        <v>11.100000000000001</v>
      </c>
      <c r="V13" s="13">
        <f t="shared" si="5"/>
        <v>1065.6000000000001</v>
      </c>
    </row>
    <row r="14" spans="1:24" ht="16.5" customHeight="1">
      <c r="A14" s="1">
        <v>13</v>
      </c>
      <c r="B14" s="181"/>
      <c r="C14" s="157" t="s">
        <v>95</v>
      </c>
      <c r="D14" s="158">
        <v>0.55555555555555558</v>
      </c>
      <c r="E14" s="181"/>
      <c r="F14" s="160">
        <v>30</v>
      </c>
      <c r="G14" s="164">
        <v>3.7</v>
      </c>
      <c r="H14" s="185">
        <v>96</v>
      </c>
      <c r="I14" s="173"/>
      <c r="J14" s="1">
        <f t="shared" si="0"/>
        <v>2</v>
      </c>
      <c r="K14" s="8">
        <f t="shared" si="1"/>
        <v>0</v>
      </c>
      <c r="L14" s="8">
        <f t="shared" si="2"/>
        <v>0</v>
      </c>
      <c r="M14" s="7"/>
      <c r="N14" s="6">
        <f t="shared" si="3"/>
        <v>0</v>
      </c>
      <c r="P14" s="138" t="s">
        <v>18</v>
      </c>
      <c r="U14" s="13">
        <f t="shared" si="4"/>
        <v>7.4</v>
      </c>
      <c r="V14" s="13">
        <f t="shared" si="5"/>
        <v>710.40000000000009</v>
      </c>
    </row>
    <row r="15" spans="1:24" ht="16.5" customHeight="1">
      <c r="A15" s="1">
        <v>14</v>
      </c>
      <c r="B15" s="181"/>
      <c r="C15" s="157" t="s">
        <v>95</v>
      </c>
      <c r="D15" s="158">
        <v>0.59027777777777779</v>
      </c>
      <c r="E15" s="181"/>
      <c r="F15" s="160">
        <v>26</v>
      </c>
      <c r="G15" s="164">
        <v>3.7</v>
      </c>
      <c r="H15" s="185">
        <v>96</v>
      </c>
      <c r="I15" s="173"/>
      <c r="J15" s="1">
        <f t="shared" si="0"/>
        <v>2</v>
      </c>
      <c r="K15" s="8">
        <f t="shared" si="1"/>
        <v>0</v>
      </c>
      <c r="L15" s="8">
        <f t="shared" si="2"/>
        <v>0</v>
      </c>
      <c r="M15" s="7"/>
      <c r="N15" s="6">
        <f t="shared" si="3"/>
        <v>0</v>
      </c>
      <c r="P15" s="138"/>
      <c r="U15" s="13">
        <f t="shared" si="4"/>
        <v>7.4</v>
      </c>
      <c r="V15" s="13">
        <f t="shared" si="5"/>
        <v>710.40000000000009</v>
      </c>
    </row>
    <row r="16" spans="1:24" ht="16.5" customHeight="1">
      <c r="A16" s="1">
        <v>15</v>
      </c>
      <c r="B16" s="181"/>
      <c r="C16" s="157" t="s">
        <v>93</v>
      </c>
      <c r="D16" s="158">
        <v>0.375</v>
      </c>
      <c r="E16" s="181" t="s">
        <v>99</v>
      </c>
      <c r="F16" s="160">
        <v>11</v>
      </c>
      <c r="G16" s="164">
        <v>3</v>
      </c>
      <c r="H16" s="185">
        <v>96</v>
      </c>
      <c r="I16" s="173"/>
      <c r="J16" s="1">
        <f t="shared" si="0"/>
        <v>1</v>
      </c>
      <c r="K16" s="8">
        <f t="shared" si="1"/>
        <v>0</v>
      </c>
      <c r="L16" s="8">
        <f t="shared" si="2"/>
        <v>0</v>
      </c>
      <c r="M16" s="7"/>
      <c r="N16" s="6">
        <f t="shared" si="3"/>
        <v>0</v>
      </c>
      <c r="P16" s="138"/>
      <c r="U16" s="13">
        <f t="shared" si="4"/>
        <v>3</v>
      </c>
      <c r="V16" s="13">
        <f t="shared" si="5"/>
        <v>288</v>
      </c>
    </row>
    <row r="17" spans="1:22" ht="16.5" customHeight="1">
      <c r="A17" s="1">
        <v>16</v>
      </c>
      <c r="B17" s="181"/>
      <c r="C17" s="157" t="s">
        <v>95</v>
      </c>
      <c r="D17" s="158">
        <v>0.59375</v>
      </c>
      <c r="E17" s="181"/>
      <c r="F17" s="160">
        <v>11</v>
      </c>
      <c r="G17" s="164">
        <v>3</v>
      </c>
      <c r="H17" s="185">
        <v>96</v>
      </c>
      <c r="I17" s="173"/>
      <c r="J17" s="1">
        <f t="shared" si="0"/>
        <v>1</v>
      </c>
      <c r="K17" s="8">
        <f t="shared" si="1"/>
        <v>0</v>
      </c>
      <c r="L17" s="8">
        <f t="shared" si="2"/>
        <v>0</v>
      </c>
      <c r="M17" s="7"/>
      <c r="N17" s="6">
        <f t="shared" si="3"/>
        <v>0</v>
      </c>
      <c r="P17" s="24"/>
      <c r="U17" s="13">
        <f t="shared" si="4"/>
        <v>3</v>
      </c>
      <c r="V17" s="13">
        <f t="shared" si="5"/>
        <v>288</v>
      </c>
    </row>
    <row r="18" spans="1:22" ht="16.5" customHeight="1">
      <c r="A18" s="1">
        <v>17</v>
      </c>
      <c r="B18" s="181"/>
      <c r="C18" s="157" t="s">
        <v>93</v>
      </c>
      <c r="D18" s="158">
        <v>0.375</v>
      </c>
      <c r="E18" s="181" t="s">
        <v>100</v>
      </c>
      <c r="F18" s="160">
        <v>13</v>
      </c>
      <c r="G18" s="164">
        <v>4.2</v>
      </c>
      <c r="H18" s="185">
        <v>96</v>
      </c>
      <c r="I18" s="173"/>
      <c r="J18" s="1">
        <f t="shared" si="0"/>
        <v>1</v>
      </c>
      <c r="K18" s="8">
        <f t="shared" si="1"/>
        <v>0</v>
      </c>
      <c r="L18" s="8">
        <f t="shared" si="2"/>
        <v>0</v>
      </c>
      <c r="M18" s="7"/>
      <c r="N18" s="6">
        <f t="shared" si="3"/>
        <v>0</v>
      </c>
      <c r="P18" s="5" t="s">
        <v>14</v>
      </c>
      <c r="U18" s="13">
        <f t="shared" si="4"/>
        <v>4.2</v>
      </c>
      <c r="V18" s="13">
        <f t="shared" si="5"/>
        <v>403.20000000000005</v>
      </c>
    </row>
    <row r="19" spans="1:22" ht="16.5" customHeight="1">
      <c r="A19" s="1">
        <v>18</v>
      </c>
      <c r="B19" s="181"/>
      <c r="C19" s="157" t="s">
        <v>95</v>
      </c>
      <c r="D19" s="158">
        <v>0.59375</v>
      </c>
      <c r="E19" s="181"/>
      <c r="F19" s="160">
        <v>13</v>
      </c>
      <c r="G19" s="164">
        <v>4.2</v>
      </c>
      <c r="H19" s="185">
        <v>96</v>
      </c>
      <c r="I19" s="173"/>
      <c r="J19" s="1">
        <f t="shared" si="0"/>
        <v>1</v>
      </c>
      <c r="K19" s="8">
        <f t="shared" si="1"/>
        <v>0</v>
      </c>
      <c r="L19" s="8">
        <f t="shared" si="2"/>
        <v>0</v>
      </c>
      <c r="M19" s="7"/>
      <c r="N19" s="6">
        <f t="shared" si="3"/>
        <v>0</v>
      </c>
      <c r="P19" s="139" t="s">
        <v>19</v>
      </c>
      <c r="U19" s="13">
        <f t="shared" si="4"/>
        <v>4.2</v>
      </c>
      <c r="V19" s="13">
        <f t="shared" si="5"/>
        <v>403.20000000000005</v>
      </c>
    </row>
    <row r="20" spans="1:22" ht="16.5" customHeight="1">
      <c r="A20" s="1">
        <v>19</v>
      </c>
      <c r="B20" s="181"/>
      <c r="C20" s="207" t="s">
        <v>93</v>
      </c>
      <c r="D20" s="186">
        <v>0.375</v>
      </c>
      <c r="E20" s="208" t="s">
        <v>101</v>
      </c>
      <c r="F20" s="209">
        <v>18</v>
      </c>
      <c r="G20" s="210">
        <v>1.8</v>
      </c>
      <c r="H20" s="185">
        <v>96</v>
      </c>
      <c r="I20" s="173"/>
      <c r="J20" s="1">
        <f t="shared" si="0"/>
        <v>1</v>
      </c>
      <c r="K20" s="8">
        <f t="shared" si="1"/>
        <v>0</v>
      </c>
      <c r="L20" s="8">
        <f t="shared" si="2"/>
        <v>0</v>
      </c>
      <c r="M20" s="7"/>
      <c r="N20" s="6">
        <f t="shared" si="3"/>
        <v>0</v>
      </c>
      <c r="P20" s="139"/>
      <c r="U20" s="13">
        <f t="shared" si="4"/>
        <v>1.8</v>
      </c>
      <c r="V20" s="13">
        <f t="shared" si="5"/>
        <v>172.8</v>
      </c>
    </row>
    <row r="21" spans="1:22" ht="16.5" customHeight="1">
      <c r="A21" s="1">
        <v>20</v>
      </c>
      <c r="B21" s="181"/>
      <c r="C21" s="207" t="s">
        <v>95</v>
      </c>
      <c r="D21" s="186">
        <v>0.5625</v>
      </c>
      <c r="E21" s="208"/>
      <c r="F21" s="209">
        <v>18</v>
      </c>
      <c r="G21" s="210">
        <v>1.8</v>
      </c>
      <c r="H21" s="185">
        <v>96</v>
      </c>
      <c r="I21" s="173"/>
      <c r="J21" s="1">
        <f t="shared" si="0"/>
        <v>1</v>
      </c>
      <c r="K21" s="8">
        <f t="shared" si="1"/>
        <v>0</v>
      </c>
      <c r="L21" s="8">
        <f t="shared" si="2"/>
        <v>0</v>
      </c>
      <c r="M21" s="7"/>
      <c r="N21" s="6">
        <f t="shared" si="3"/>
        <v>0</v>
      </c>
      <c r="P21" s="139"/>
      <c r="U21" s="13">
        <f t="shared" si="4"/>
        <v>1.8</v>
      </c>
      <c r="V21" s="13">
        <f t="shared" si="5"/>
        <v>172.8</v>
      </c>
    </row>
    <row r="22" spans="1:22" ht="16.5" customHeight="1">
      <c r="A22" s="1">
        <v>21</v>
      </c>
      <c r="B22" s="187" t="s">
        <v>102</v>
      </c>
      <c r="C22" s="188" t="s">
        <v>93</v>
      </c>
      <c r="D22" s="189">
        <v>0.375</v>
      </c>
      <c r="E22" s="190" t="s">
        <v>103</v>
      </c>
      <c r="F22" s="191">
        <v>2</v>
      </c>
      <c r="G22" s="191">
        <v>2.5</v>
      </c>
      <c r="H22" s="185">
        <v>96</v>
      </c>
      <c r="I22" s="173"/>
      <c r="J22" s="1">
        <f t="shared" si="0"/>
        <v>1</v>
      </c>
      <c r="K22" s="8">
        <f t="shared" si="1"/>
        <v>0</v>
      </c>
      <c r="L22" s="8">
        <f t="shared" si="2"/>
        <v>0</v>
      </c>
      <c r="M22" s="7"/>
      <c r="N22" s="6">
        <f t="shared" si="3"/>
        <v>0</v>
      </c>
      <c r="P22" s="139"/>
      <c r="U22" s="13">
        <f t="shared" si="4"/>
        <v>2.5</v>
      </c>
      <c r="V22" s="13">
        <f t="shared" si="5"/>
        <v>240</v>
      </c>
    </row>
    <row r="23" spans="1:22" ht="16.5" customHeight="1">
      <c r="A23" s="1">
        <v>22</v>
      </c>
      <c r="B23" s="187"/>
      <c r="C23" s="188" t="s">
        <v>95</v>
      </c>
      <c r="D23" s="189">
        <v>0.52777777777777779</v>
      </c>
      <c r="E23" s="190"/>
      <c r="F23" s="191">
        <v>2</v>
      </c>
      <c r="G23" s="191">
        <v>2.5</v>
      </c>
      <c r="H23" s="185">
        <v>96</v>
      </c>
      <c r="I23" s="173"/>
      <c r="J23" s="1">
        <f t="shared" si="0"/>
        <v>1</v>
      </c>
      <c r="K23" s="8">
        <f t="shared" si="1"/>
        <v>0</v>
      </c>
      <c r="L23" s="8">
        <f t="shared" si="2"/>
        <v>0</v>
      </c>
      <c r="M23" s="7"/>
      <c r="N23" s="6">
        <f t="shared" si="3"/>
        <v>0</v>
      </c>
      <c r="P23" s="139"/>
      <c r="U23" s="13">
        <f t="shared" si="4"/>
        <v>2.5</v>
      </c>
      <c r="V23" s="13">
        <f t="shared" si="5"/>
        <v>240</v>
      </c>
    </row>
    <row r="24" spans="1:22" ht="16.5" customHeight="1">
      <c r="A24" s="1">
        <v>23</v>
      </c>
      <c r="B24" s="187"/>
      <c r="C24" s="188" t="s">
        <v>93</v>
      </c>
      <c r="D24" s="189">
        <v>0.40625</v>
      </c>
      <c r="E24" s="190"/>
      <c r="F24" s="191">
        <v>1</v>
      </c>
      <c r="G24" s="191">
        <v>2.5</v>
      </c>
      <c r="H24" s="185">
        <v>96</v>
      </c>
      <c r="I24" s="173"/>
      <c r="J24" s="1">
        <f t="shared" si="0"/>
        <v>1</v>
      </c>
      <c r="K24" s="8">
        <f t="shared" si="1"/>
        <v>0</v>
      </c>
      <c r="L24" s="8">
        <f t="shared" si="2"/>
        <v>0</v>
      </c>
      <c r="M24" s="7"/>
      <c r="N24" s="6">
        <f t="shared" si="3"/>
        <v>0</v>
      </c>
      <c r="P24" s="139"/>
      <c r="U24" s="13">
        <f t="shared" si="4"/>
        <v>2.5</v>
      </c>
      <c r="V24" s="13">
        <f t="shared" si="5"/>
        <v>240</v>
      </c>
    </row>
    <row r="25" spans="1:22" ht="16.5" customHeight="1">
      <c r="A25" s="1">
        <v>24</v>
      </c>
      <c r="B25" s="187"/>
      <c r="C25" s="188" t="s">
        <v>95</v>
      </c>
      <c r="D25" s="189">
        <v>0.59027777777777779</v>
      </c>
      <c r="E25" s="190"/>
      <c r="F25" s="191">
        <v>1</v>
      </c>
      <c r="G25" s="191">
        <v>2.5</v>
      </c>
      <c r="H25" s="185">
        <v>96</v>
      </c>
      <c r="I25" s="173"/>
      <c r="J25" s="1">
        <f t="shared" si="0"/>
        <v>1</v>
      </c>
      <c r="K25" s="8">
        <f t="shared" si="1"/>
        <v>0</v>
      </c>
      <c r="L25" s="8">
        <f t="shared" si="2"/>
        <v>0</v>
      </c>
      <c r="M25" s="7"/>
      <c r="N25" s="6">
        <f t="shared" si="3"/>
        <v>0</v>
      </c>
      <c r="P25" s="139"/>
      <c r="U25" s="13">
        <f t="shared" si="4"/>
        <v>2.5</v>
      </c>
      <c r="V25" s="13">
        <f t="shared" si="5"/>
        <v>240</v>
      </c>
    </row>
    <row r="26" spans="1:22" ht="16.5" customHeight="1">
      <c r="A26" s="1">
        <v>25</v>
      </c>
      <c r="B26" s="187"/>
      <c r="C26" s="188" t="s">
        <v>93</v>
      </c>
      <c r="D26" s="189">
        <v>0.375</v>
      </c>
      <c r="E26" s="190" t="s">
        <v>104</v>
      </c>
      <c r="F26" s="191">
        <v>2</v>
      </c>
      <c r="G26" s="191">
        <v>4.5</v>
      </c>
      <c r="H26" s="185">
        <v>96</v>
      </c>
      <c r="I26" s="173"/>
      <c r="J26" s="1">
        <f t="shared" si="0"/>
        <v>1</v>
      </c>
      <c r="K26" s="8">
        <f t="shared" si="1"/>
        <v>0</v>
      </c>
      <c r="L26" s="8">
        <f t="shared" si="2"/>
        <v>0</v>
      </c>
      <c r="M26" s="7"/>
      <c r="N26" s="6">
        <f t="shared" si="3"/>
        <v>0</v>
      </c>
      <c r="P26" s="139"/>
      <c r="U26" s="13">
        <f t="shared" si="4"/>
        <v>4.5</v>
      </c>
      <c r="V26" s="13">
        <f t="shared" si="5"/>
        <v>432</v>
      </c>
    </row>
    <row r="27" spans="1:22" ht="16.5" customHeight="1">
      <c r="A27" s="1">
        <v>26</v>
      </c>
      <c r="B27" s="187"/>
      <c r="C27" s="188" t="s">
        <v>95</v>
      </c>
      <c r="D27" s="189">
        <v>0.52777777777777779</v>
      </c>
      <c r="E27" s="190"/>
      <c r="F27" s="191">
        <v>2</v>
      </c>
      <c r="G27" s="191">
        <v>4.5</v>
      </c>
      <c r="H27" s="185">
        <v>96</v>
      </c>
      <c r="I27" s="173"/>
      <c r="J27" s="1">
        <f t="shared" si="0"/>
        <v>1</v>
      </c>
      <c r="K27" s="8">
        <f t="shared" si="1"/>
        <v>0</v>
      </c>
      <c r="L27" s="8">
        <f t="shared" si="2"/>
        <v>0</v>
      </c>
      <c r="M27" s="7"/>
      <c r="N27" s="6">
        <f t="shared" si="3"/>
        <v>0</v>
      </c>
      <c r="P27" s="4"/>
      <c r="U27" s="13">
        <f t="shared" si="4"/>
        <v>4.5</v>
      </c>
      <c r="V27" s="13">
        <f t="shared" si="5"/>
        <v>432</v>
      </c>
    </row>
    <row r="28" spans="1:22" ht="16.5" customHeight="1">
      <c r="A28" s="1">
        <v>27</v>
      </c>
      <c r="B28" s="187"/>
      <c r="C28" s="188" t="s">
        <v>93</v>
      </c>
      <c r="D28" s="189">
        <v>0.40625</v>
      </c>
      <c r="E28" s="190"/>
      <c r="F28" s="191">
        <v>3</v>
      </c>
      <c r="G28" s="191">
        <v>4.5</v>
      </c>
      <c r="H28" s="185">
        <v>96</v>
      </c>
      <c r="I28" s="174"/>
      <c r="J28" s="1">
        <f t="shared" si="0"/>
        <v>1</v>
      </c>
      <c r="K28" s="8">
        <f t="shared" si="1"/>
        <v>0</v>
      </c>
      <c r="L28" s="8">
        <f t="shared" si="2"/>
        <v>0</v>
      </c>
      <c r="M28" s="7"/>
      <c r="N28" s="6">
        <f t="shared" si="3"/>
        <v>0</v>
      </c>
      <c r="P28" s="23" t="s">
        <v>5</v>
      </c>
      <c r="U28" s="13">
        <f t="shared" si="4"/>
        <v>4.5</v>
      </c>
      <c r="V28" s="13">
        <f t="shared" si="5"/>
        <v>432</v>
      </c>
    </row>
    <row r="29" spans="1:22" ht="16.5" customHeight="1">
      <c r="A29" s="1">
        <v>28</v>
      </c>
      <c r="B29" s="187"/>
      <c r="C29" s="188" t="s">
        <v>95</v>
      </c>
      <c r="D29" s="189">
        <v>0.59027777777777779</v>
      </c>
      <c r="E29" s="190"/>
      <c r="F29" s="191">
        <v>3</v>
      </c>
      <c r="G29" s="191">
        <v>4.5</v>
      </c>
      <c r="H29" s="185">
        <v>96</v>
      </c>
      <c r="I29" s="174"/>
      <c r="J29" s="1">
        <f t="shared" si="0"/>
        <v>1</v>
      </c>
      <c r="K29" s="8">
        <f t="shared" si="1"/>
        <v>0</v>
      </c>
      <c r="L29" s="8">
        <f t="shared" si="2"/>
        <v>0</v>
      </c>
      <c r="M29" s="7"/>
      <c r="N29" s="6">
        <f t="shared" si="3"/>
        <v>0</v>
      </c>
      <c r="P29" s="135" t="s">
        <v>20</v>
      </c>
      <c r="U29" s="13">
        <f t="shared" si="4"/>
        <v>4.5</v>
      </c>
      <c r="V29" s="13">
        <f t="shared" si="5"/>
        <v>432</v>
      </c>
    </row>
    <row r="30" spans="1:22" ht="16.5" customHeight="1">
      <c r="A30" s="1">
        <v>29</v>
      </c>
      <c r="B30" s="187"/>
      <c r="C30" s="188" t="s">
        <v>93</v>
      </c>
      <c r="D30" s="189">
        <v>0.375</v>
      </c>
      <c r="E30" s="190" t="s">
        <v>105</v>
      </c>
      <c r="F30" s="191">
        <v>5</v>
      </c>
      <c r="G30" s="191">
        <v>2.1</v>
      </c>
      <c r="H30" s="185">
        <v>96</v>
      </c>
      <c r="I30" s="173"/>
      <c r="J30" s="1">
        <f t="shared" si="0"/>
        <v>1</v>
      </c>
      <c r="K30" s="8">
        <f t="shared" si="1"/>
        <v>0</v>
      </c>
      <c r="L30" s="8">
        <f t="shared" si="2"/>
        <v>0</v>
      </c>
      <c r="M30" s="7"/>
      <c r="N30" s="6">
        <f t="shared" si="3"/>
        <v>0</v>
      </c>
      <c r="P30" s="136"/>
      <c r="U30" s="13">
        <f t="shared" si="4"/>
        <v>2.1</v>
      </c>
      <c r="V30" s="13">
        <f t="shared" si="5"/>
        <v>201.60000000000002</v>
      </c>
    </row>
    <row r="31" spans="1:22" ht="16.5" customHeight="1">
      <c r="A31" s="1">
        <v>30</v>
      </c>
      <c r="B31" s="187"/>
      <c r="C31" s="188" t="s">
        <v>95</v>
      </c>
      <c r="D31" s="189">
        <v>0.52777777777777779</v>
      </c>
      <c r="E31" s="190"/>
      <c r="F31" s="191">
        <v>5</v>
      </c>
      <c r="G31" s="191">
        <v>2.1</v>
      </c>
      <c r="H31" s="185">
        <v>96</v>
      </c>
      <c r="I31" s="173"/>
      <c r="J31" s="1">
        <f t="shared" si="0"/>
        <v>1</v>
      </c>
      <c r="K31" s="8">
        <f t="shared" si="1"/>
        <v>0</v>
      </c>
      <c r="L31" s="8">
        <f t="shared" si="2"/>
        <v>0</v>
      </c>
      <c r="M31" s="7"/>
      <c r="N31" s="6">
        <f t="shared" si="3"/>
        <v>0</v>
      </c>
      <c r="P31" s="136"/>
      <c r="U31" s="13">
        <f t="shared" si="4"/>
        <v>2.1</v>
      </c>
      <c r="V31" s="13">
        <f t="shared" si="5"/>
        <v>201.60000000000002</v>
      </c>
    </row>
    <row r="32" spans="1:22" ht="16.5" customHeight="1">
      <c r="A32" s="1">
        <v>31</v>
      </c>
      <c r="B32" s="187"/>
      <c r="C32" s="188" t="s">
        <v>93</v>
      </c>
      <c r="D32" s="189">
        <v>0.40625</v>
      </c>
      <c r="E32" s="190"/>
      <c r="F32" s="191">
        <v>6</v>
      </c>
      <c r="G32" s="191">
        <v>2.1</v>
      </c>
      <c r="H32" s="185">
        <v>96</v>
      </c>
      <c r="I32" s="173"/>
      <c r="J32" s="1">
        <f t="shared" si="0"/>
        <v>1</v>
      </c>
      <c r="K32" s="8">
        <f t="shared" si="1"/>
        <v>0</v>
      </c>
      <c r="L32" s="8">
        <f t="shared" si="2"/>
        <v>0</v>
      </c>
      <c r="M32" s="7"/>
      <c r="N32" s="6">
        <f t="shared" si="3"/>
        <v>0</v>
      </c>
      <c r="P32" s="137"/>
      <c r="U32" s="13">
        <f t="shared" si="4"/>
        <v>2.1</v>
      </c>
      <c r="V32" s="13">
        <f t="shared" si="5"/>
        <v>201.60000000000002</v>
      </c>
    </row>
    <row r="33" spans="1:22" ht="16.5" customHeight="1">
      <c r="A33" s="1">
        <v>32</v>
      </c>
      <c r="B33" s="187"/>
      <c r="C33" s="188" t="s">
        <v>95</v>
      </c>
      <c r="D33" s="189">
        <v>0.59027777777777779</v>
      </c>
      <c r="E33" s="190"/>
      <c r="F33" s="191">
        <v>6</v>
      </c>
      <c r="G33" s="191">
        <v>2.1</v>
      </c>
      <c r="H33" s="185">
        <v>96</v>
      </c>
      <c r="I33" s="173"/>
      <c r="J33" s="1">
        <f t="shared" si="0"/>
        <v>1</v>
      </c>
      <c r="K33" s="8">
        <f t="shared" si="1"/>
        <v>0</v>
      </c>
      <c r="L33" s="8">
        <f t="shared" si="2"/>
        <v>0</v>
      </c>
      <c r="M33" s="7"/>
      <c r="N33" s="6">
        <f t="shared" si="3"/>
        <v>0</v>
      </c>
      <c r="P33" s="25"/>
      <c r="U33" s="13">
        <f t="shared" si="4"/>
        <v>2.1</v>
      </c>
      <c r="V33" s="13">
        <f t="shared" si="5"/>
        <v>201.60000000000002</v>
      </c>
    </row>
    <row r="34" spans="1:22" ht="16.5" customHeight="1">
      <c r="A34" s="1">
        <v>33</v>
      </c>
      <c r="B34" s="187" t="s">
        <v>106</v>
      </c>
      <c r="C34" s="188" t="s">
        <v>93</v>
      </c>
      <c r="D34" s="189">
        <v>0.375</v>
      </c>
      <c r="E34" s="181" t="s">
        <v>107</v>
      </c>
      <c r="F34" s="191">
        <v>15</v>
      </c>
      <c r="G34" s="191">
        <v>2</v>
      </c>
      <c r="H34" s="185">
        <v>96</v>
      </c>
      <c r="I34" s="173"/>
      <c r="J34" s="1">
        <f t="shared" si="0"/>
        <v>1</v>
      </c>
      <c r="K34" s="8">
        <f t="shared" si="1"/>
        <v>0</v>
      </c>
      <c r="L34" s="8">
        <f t="shared" si="2"/>
        <v>0</v>
      </c>
      <c r="M34" s="7"/>
      <c r="N34" s="6">
        <f t="shared" si="3"/>
        <v>0</v>
      </c>
      <c r="P34" s="23" t="s">
        <v>7</v>
      </c>
      <c r="U34" s="13">
        <f t="shared" si="4"/>
        <v>2</v>
      </c>
      <c r="V34" s="13">
        <f t="shared" si="5"/>
        <v>192</v>
      </c>
    </row>
    <row r="35" spans="1:22" ht="16.5" customHeight="1">
      <c r="A35" s="1">
        <v>34</v>
      </c>
      <c r="B35" s="187"/>
      <c r="C35" s="188" t="s">
        <v>95</v>
      </c>
      <c r="D35" s="189">
        <v>0.55555555555555558</v>
      </c>
      <c r="E35" s="181"/>
      <c r="F35" s="191">
        <v>15</v>
      </c>
      <c r="G35" s="191">
        <v>2</v>
      </c>
      <c r="H35" s="185">
        <v>96</v>
      </c>
      <c r="I35" s="173"/>
      <c r="J35" s="1">
        <f t="shared" si="0"/>
        <v>1</v>
      </c>
      <c r="K35" s="8">
        <f t="shared" si="1"/>
        <v>0</v>
      </c>
      <c r="L35" s="8">
        <f t="shared" si="2"/>
        <v>0</v>
      </c>
      <c r="M35" s="7"/>
      <c r="N35" s="6">
        <f t="shared" si="3"/>
        <v>0</v>
      </c>
      <c r="P35" s="135" t="s">
        <v>21</v>
      </c>
      <c r="U35" s="13">
        <f t="shared" si="4"/>
        <v>2</v>
      </c>
      <c r="V35" s="13">
        <f t="shared" si="5"/>
        <v>192</v>
      </c>
    </row>
    <row r="36" spans="1:22" ht="16.5" customHeight="1">
      <c r="A36" s="1">
        <v>35</v>
      </c>
      <c r="B36" s="187"/>
      <c r="C36" s="188" t="s">
        <v>93</v>
      </c>
      <c r="D36" s="189">
        <v>0.375</v>
      </c>
      <c r="E36" s="181" t="s">
        <v>108</v>
      </c>
      <c r="F36" s="191">
        <v>12</v>
      </c>
      <c r="G36" s="191">
        <v>2</v>
      </c>
      <c r="H36" s="185">
        <v>96</v>
      </c>
      <c r="I36" s="173"/>
      <c r="J36" s="1">
        <f t="shared" si="0"/>
        <v>1</v>
      </c>
      <c r="K36" s="8">
        <f t="shared" si="1"/>
        <v>0</v>
      </c>
      <c r="L36" s="8">
        <f t="shared" si="2"/>
        <v>0</v>
      </c>
      <c r="M36" s="7"/>
      <c r="N36" s="6">
        <f t="shared" si="3"/>
        <v>0</v>
      </c>
      <c r="P36" s="136"/>
      <c r="U36" s="13">
        <f t="shared" si="4"/>
        <v>2</v>
      </c>
      <c r="V36" s="13">
        <f t="shared" si="5"/>
        <v>192</v>
      </c>
    </row>
    <row r="37" spans="1:22" ht="16.5" customHeight="1">
      <c r="A37" s="1">
        <v>36</v>
      </c>
      <c r="B37" s="187"/>
      <c r="C37" s="188" t="s">
        <v>95</v>
      </c>
      <c r="D37" s="189">
        <v>0.51041666666666663</v>
      </c>
      <c r="E37" s="181"/>
      <c r="F37" s="191">
        <v>5</v>
      </c>
      <c r="G37" s="191">
        <v>2</v>
      </c>
      <c r="H37" s="185">
        <v>96</v>
      </c>
      <c r="I37" s="173"/>
      <c r="J37" s="1">
        <f t="shared" si="0"/>
        <v>1</v>
      </c>
      <c r="K37" s="8">
        <f t="shared" si="1"/>
        <v>0</v>
      </c>
      <c r="L37" s="8">
        <f t="shared" si="2"/>
        <v>0</v>
      </c>
      <c r="M37" s="7"/>
      <c r="N37" s="6">
        <f t="shared" si="3"/>
        <v>0</v>
      </c>
      <c r="P37" s="136"/>
      <c r="U37" s="13">
        <f t="shared" si="4"/>
        <v>2</v>
      </c>
      <c r="V37" s="13">
        <f t="shared" si="5"/>
        <v>192</v>
      </c>
    </row>
    <row r="38" spans="1:22" ht="16.5" customHeight="1">
      <c r="A38" s="1">
        <v>37</v>
      </c>
      <c r="B38" s="187"/>
      <c r="C38" s="188" t="s">
        <v>95</v>
      </c>
      <c r="D38" s="189">
        <v>0.625</v>
      </c>
      <c r="E38" s="181"/>
      <c r="F38" s="191">
        <v>7</v>
      </c>
      <c r="G38" s="191">
        <v>2</v>
      </c>
      <c r="H38" s="185">
        <v>96</v>
      </c>
      <c r="I38" s="173"/>
      <c r="J38" s="1">
        <f t="shared" si="0"/>
        <v>1</v>
      </c>
      <c r="K38" s="8">
        <f t="shared" si="1"/>
        <v>0</v>
      </c>
      <c r="L38" s="8">
        <f t="shared" si="2"/>
        <v>0</v>
      </c>
      <c r="M38" s="7"/>
      <c r="N38" s="6">
        <f t="shared" si="3"/>
        <v>0</v>
      </c>
      <c r="P38" s="136"/>
      <c r="U38" s="13">
        <f t="shared" si="4"/>
        <v>2</v>
      </c>
      <c r="V38" s="13">
        <f t="shared" si="5"/>
        <v>192</v>
      </c>
    </row>
    <row r="39" spans="1:22" ht="16.5" customHeight="1">
      <c r="A39" s="1">
        <v>38</v>
      </c>
      <c r="B39" s="181" t="s">
        <v>109</v>
      </c>
      <c r="C39" s="157" t="s">
        <v>93</v>
      </c>
      <c r="D39" s="158">
        <v>0.35069444444444442</v>
      </c>
      <c r="E39" s="181" t="s">
        <v>110</v>
      </c>
      <c r="F39" s="162">
        <v>7</v>
      </c>
      <c r="G39" s="163">
        <v>4</v>
      </c>
      <c r="H39" s="185">
        <v>96</v>
      </c>
      <c r="I39" s="173"/>
      <c r="J39" s="1">
        <f t="shared" si="0"/>
        <v>1</v>
      </c>
      <c r="K39" s="8">
        <f t="shared" si="1"/>
        <v>0</v>
      </c>
      <c r="L39" s="8">
        <f t="shared" si="2"/>
        <v>0</v>
      </c>
      <c r="M39" s="7"/>
      <c r="N39" s="6">
        <f t="shared" si="3"/>
        <v>0</v>
      </c>
      <c r="P39" s="136"/>
      <c r="U39" s="13">
        <f t="shared" si="4"/>
        <v>4</v>
      </c>
      <c r="V39" s="13">
        <f t="shared" si="5"/>
        <v>384</v>
      </c>
    </row>
    <row r="40" spans="1:22" ht="16.5" customHeight="1">
      <c r="A40" s="1">
        <v>39</v>
      </c>
      <c r="B40" s="181"/>
      <c r="C40" s="157" t="s">
        <v>95</v>
      </c>
      <c r="D40" s="158">
        <v>0.53472222222222221</v>
      </c>
      <c r="E40" s="181"/>
      <c r="F40" s="162">
        <v>7</v>
      </c>
      <c r="G40" s="163">
        <v>4</v>
      </c>
      <c r="H40" s="185">
        <v>96</v>
      </c>
      <c r="I40" s="173"/>
      <c r="J40" s="1">
        <f t="shared" si="0"/>
        <v>1</v>
      </c>
      <c r="K40" s="8">
        <f t="shared" si="1"/>
        <v>0</v>
      </c>
      <c r="L40" s="8">
        <f t="shared" si="2"/>
        <v>0</v>
      </c>
      <c r="M40" s="7"/>
      <c r="N40" s="6">
        <f t="shared" si="3"/>
        <v>0</v>
      </c>
      <c r="P40" s="136"/>
      <c r="U40" s="13">
        <f t="shared" si="4"/>
        <v>4</v>
      </c>
      <c r="V40" s="13">
        <f t="shared" si="5"/>
        <v>384</v>
      </c>
    </row>
    <row r="41" spans="1:22" ht="16.5" customHeight="1">
      <c r="A41" s="1">
        <v>40</v>
      </c>
      <c r="B41" s="181"/>
      <c r="C41" s="157" t="s">
        <v>93</v>
      </c>
      <c r="D41" s="158">
        <v>0.3611111111111111</v>
      </c>
      <c r="E41" s="181" t="s">
        <v>111</v>
      </c>
      <c r="F41" s="162">
        <v>23</v>
      </c>
      <c r="G41" s="163">
        <v>3.5</v>
      </c>
      <c r="H41" s="185">
        <v>96</v>
      </c>
      <c r="I41" s="173"/>
      <c r="J41" s="1">
        <f t="shared" si="0"/>
        <v>2</v>
      </c>
      <c r="K41" s="8">
        <f t="shared" si="1"/>
        <v>0</v>
      </c>
      <c r="L41" s="8">
        <f t="shared" si="2"/>
        <v>0</v>
      </c>
      <c r="M41" s="7"/>
      <c r="N41" s="6">
        <f t="shared" si="3"/>
        <v>0</v>
      </c>
      <c r="P41" s="136"/>
      <c r="U41" s="13">
        <f t="shared" si="4"/>
        <v>7</v>
      </c>
      <c r="V41" s="13">
        <f t="shared" si="5"/>
        <v>672</v>
      </c>
    </row>
    <row r="42" spans="1:22" ht="16.5" customHeight="1">
      <c r="A42" s="1">
        <v>41</v>
      </c>
      <c r="B42" s="181"/>
      <c r="C42" s="157" t="s">
        <v>95</v>
      </c>
      <c r="D42" s="158">
        <v>0.59722222222222221</v>
      </c>
      <c r="E42" s="181"/>
      <c r="F42" s="162">
        <v>23</v>
      </c>
      <c r="G42" s="163">
        <v>3.5</v>
      </c>
      <c r="H42" s="185">
        <v>96</v>
      </c>
      <c r="I42" s="173"/>
      <c r="J42" s="1">
        <f t="shared" si="0"/>
        <v>2</v>
      </c>
      <c r="K42" s="8">
        <f t="shared" si="1"/>
        <v>0</v>
      </c>
      <c r="L42" s="8">
        <f t="shared" si="2"/>
        <v>0</v>
      </c>
      <c r="M42" s="7"/>
      <c r="N42" s="6">
        <f t="shared" si="3"/>
        <v>0</v>
      </c>
      <c r="P42" s="137"/>
      <c r="U42" s="13">
        <f t="shared" si="4"/>
        <v>7</v>
      </c>
      <c r="V42" s="13">
        <f t="shared" si="5"/>
        <v>672</v>
      </c>
    </row>
    <row r="43" spans="1:22" ht="16.5" customHeight="1">
      <c r="A43" s="1">
        <v>42</v>
      </c>
      <c r="B43" s="181"/>
      <c r="C43" s="157" t="s">
        <v>93</v>
      </c>
      <c r="D43" s="158">
        <v>0.36458333333333331</v>
      </c>
      <c r="E43" s="181" t="s">
        <v>112</v>
      </c>
      <c r="F43" s="162">
        <v>20</v>
      </c>
      <c r="G43" s="163">
        <v>4</v>
      </c>
      <c r="H43" s="185">
        <v>96</v>
      </c>
      <c r="I43" s="173"/>
      <c r="J43" s="1">
        <f t="shared" si="0"/>
        <v>1</v>
      </c>
      <c r="K43" s="8">
        <f t="shared" si="1"/>
        <v>0</v>
      </c>
      <c r="L43" s="8">
        <f t="shared" si="2"/>
        <v>0</v>
      </c>
      <c r="M43" s="7"/>
      <c r="N43" s="6">
        <f t="shared" si="3"/>
        <v>0</v>
      </c>
      <c r="U43" s="13">
        <f t="shared" si="4"/>
        <v>4</v>
      </c>
      <c r="V43" s="13">
        <f t="shared" si="5"/>
        <v>384</v>
      </c>
    </row>
    <row r="44" spans="1:22" ht="16.5" customHeight="1">
      <c r="A44" s="1">
        <v>43</v>
      </c>
      <c r="B44" s="181"/>
      <c r="C44" s="157" t="s">
        <v>95</v>
      </c>
      <c r="D44" s="158">
        <v>0.59722222222222221</v>
      </c>
      <c r="E44" s="181"/>
      <c r="F44" s="162">
        <v>20</v>
      </c>
      <c r="G44" s="163">
        <v>4</v>
      </c>
      <c r="H44" s="185">
        <v>96</v>
      </c>
      <c r="I44" s="173"/>
      <c r="J44" s="1">
        <f t="shared" si="0"/>
        <v>1</v>
      </c>
      <c r="K44" s="8">
        <f t="shared" si="1"/>
        <v>0</v>
      </c>
      <c r="L44" s="8">
        <f t="shared" si="2"/>
        <v>0</v>
      </c>
      <c r="M44" s="7"/>
      <c r="N44" s="6">
        <f t="shared" si="3"/>
        <v>0</v>
      </c>
      <c r="U44" s="13">
        <f t="shared" si="4"/>
        <v>4</v>
      </c>
      <c r="V44" s="13">
        <f t="shared" si="5"/>
        <v>384</v>
      </c>
    </row>
    <row r="45" spans="1:22" ht="16.5" customHeight="1">
      <c r="A45" s="1">
        <v>44</v>
      </c>
      <c r="B45" s="181"/>
      <c r="C45" s="157" t="s">
        <v>93</v>
      </c>
      <c r="D45" s="158">
        <v>0.36805555555555558</v>
      </c>
      <c r="E45" s="181" t="s">
        <v>113</v>
      </c>
      <c r="F45" s="162">
        <v>22</v>
      </c>
      <c r="G45" s="163">
        <v>3</v>
      </c>
      <c r="H45" s="185">
        <v>96</v>
      </c>
      <c r="I45" s="173"/>
      <c r="J45" s="1">
        <f t="shared" si="0"/>
        <v>2</v>
      </c>
      <c r="K45" s="8">
        <f t="shared" si="1"/>
        <v>0</v>
      </c>
      <c r="L45" s="8">
        <f t="shared" si="2"/>
        <v>0</v>
      </c>
      <c r="M45" s="7"/>
      <c r="N45" s="6">
        <f t="shared" si="3"/>
        <v>0</v>
      </c>
      <c r="U45" s="13">
        <f t="shared" si="4"/>
        <v>6</v>
      </c>
      <c r="V45" s="13">
        <f t="shared" si="5"/>
        <v>576</v>
      </c>
    </row>
    <row r="46" spans="1:22" ht="16.5" customHeight="1">
      <c r="A46" s="1">
        <v>45</v>
      </c>
      <c r="B46" s="181"/>
      <c r="C46" s="157" t="s">
        <v>95</v>
      </c>
      <c r="D46" s="158">
        <v>0.56597222222222221</v>
      </c>
      <c r="E46" s="181"/>
      <c r="F46" s="162">
        <v>22</v>
      </c>
      <c r="G46" s="163">
        <v>3</v>
      </c>
      <c r="H46" s="185">
        <v>96</v>
      </c>
      <c r="I46" s="173"/>
      <c r="J46" s="1">
        <f t="shared" si="0"/>
        <v>2</v>
      </c>
      <c r="K46" s="8">
        <f t="shared" si="1"/>
        <v>0</v>
      </c>
      <c r="L46" s="8">
        <f t="shared" si="2"/>
        <v>0</v>
      </c>
      <c r="M46" s="7"/>
      <c r="N46" s="6">
        <f t="shared" si="3"/>
        <v>0</v>
      </c>
      <c r="U46" s="13">
        <f t="shared" si="4"/>
        <v>6</v>
      </c>
      <c r="V46" s="13">
        <f t="shared" si="5"/>
        <v>576</v>
      </c>
    </row>
    <row r="47" spans="1:22" ht="16.5" customHeight="1">
      <c r="A47" s="1">
        <v>46</v>
      </c>
      <c r="B47" s="181"/>
      <c r="C47" s="157" t="s">
        <v>93</v>
      </c>
      <c r="D47" s="158">
        <v>0.35069444444444442</v>
      </c>
      <c r="E47" s="181" t="s">
        <v>114</v>
      </c>
      <c r="F47" s="162">
        <v>5</v>
      </c>
      <c r="G47" s="163">
        <v>11</v>
      </c>
      <c r="H47" s="185">
        <v>96</v>
      </c>
      <c r="I47" s="173"/>
      <c r="J47" s="1">
        <f t="shared" si="0"/>
        <v>1</v>
      </c>
      <c r="K47" s="8">
        <f t="shared" si="1"/>
        <v>0</v>
      </c>
      <c r="L47" s="8">
        <f t="shared" si="2"/>
        <v>0</v>
      </c>
      <c r="M47" s="7"/>
      <c r="N47" s="6">
        <f t="shared" si="3"/>
        <v>0</v>
      </c>
      <c r="U47" s="13">
        <f t="shared" si="4"/>
        <v>11</v>
      </c>
      <c r="V47" s="13">
        <f t="shared" si="5"/>
        <v>1056</v>
      </c>
    </row>
    <row r="48" spans="1:22" ht="16.5" customHeight="1">
      <c r="A48" s="1">
        <v>47</v>
      </c>
      <c r="B48" s="181"/>
      <c r="C48" s="157" t="s">
        <v>95</v>
      </c>
      <c r="D48" s="158">
        <v>0.56597222222222221</v>
      </c>
      <c r="E48" s="181"/>
      <c r="F48" s="162">
        <v>5</v>
      </c>
      <c r="G48" s="163">
        <v>11</v>
      </c>
      <c r="H48" s="185">
        <v>96</v>
      </c>
      <c r="I48" s="173"/>
      <c r="J48" s="1">
        <f t="shared" si="0"/>
        <v>1</v>
      </c>
      <c r="K48" s="8">
        <f t="shared" si="1"/>
        <v>0</v>
      </c>
      <c r="L48" s="8">
        <f t="shared" si="2"/>
        <v>0</v>
      </c>
      <c r="M48" s="7"/>
      <c r="N48" s="6">
        <f t="shared" si="3"/>
        <v>0</v>
      </c>
      <c r="U48" s="13">
        <f t="shared" si="4"/>
        <v>11</v>
      </c>
      <c r="V48" s="13">
        <f t="shared" si="5"/>
        <v>1056</v>
      </c>
    </row>
    <row r="49" spans="1:22" ht="16.5" customHeight="1">
      <c r="A49" s="1">
        <v>48</v>
      </c>
      <c r="B49" s="181"/>
      <c r="C49" s="157" t="s">
        <v>93</v>
      </c>
      <c r="D49" s="158">
        <v>0.3611111111111111</v>
      </c>
      <c r="E49" s="181" t="s">
        <v>115</v>
      </c>
      <c r="F49" s="162">
        <v>4</v>
      </c>
      <c r="G49" s="163">
        <v>5</v>
      </c>
      <c r="H49" s="185">
        <v>96</v>
      </c>
      <c r="I49" s="173"/>
      <c r="J49" s="1">
        <f t="shared" si="0"/>
        <v>1</v>
      </c>
      <c r="K49" s="8">
        <f t="shared" si="1"/>
        <v>0</v>
      </c>
      <c r="L49" s="8">
        <f t="shared" si="2"/>
        <v>0</v>
      </c>
      <c r="M49" s="7"/>
      <c r="N49" s="6">
        <f t="shared" si="3"/>
        <v>0</v>
      </c>
      <c r="U49" s="13">
        <f t="shared" si="4"/>
        <v>5</v>
      </c>
      <c r="V49" s="13">
        <f t="shared" si="5"/>
        <v>480</v>
      </c>
    </row>
    <row r="50" spans="1:22" ht="16.5" customHeight="1">
      <c r="A50" s="1">
        <v>49</v>
      </c>
      <c r="B50" s="181"/>
      <c r="C50" s="157" t="s">
        <v>95</v>
      </c>
      <c r="D50" s="158">
        <v>0.56597222222222221</v>
      </c>
      <c r="E50" s="181"/>
      <c r="F50" s="162">
        <v>4</v>
      </c>
      <c r="G50" s="163">
        <v>5</v>
      </c>
      <c r="H50" s="185">
        <v>96</v>
      </c>
      <c r="I50" s="173"/>
      <c r="J50" s="1">
        <f t="shared" si="0"/>
        <v>1</v>
      </c>
      <c r="K50" s="8">
        <f t="shared" si="1"/>
        <v>0</v>
      </c>
      <c r="L50" s="8">
        <f t="shared" si="2"/>
        <v>0</v>
      </c>
      <c r="M50" s="7"/>
      <c r="N50" s="6">
        <f t="shared" si="3"/>
        <v>0</v>
      </c>
      <c r="U50" s="13">
        <f t="shared" si="4"/>
        <v>5</v>
      </c>
      <c r="V50" s="13">
        <f t="shared" si="5"/>
        <v>480</v>
      </c>
    </row>
    <row r="51" spans="1:22" ht="16.5" customHeight="1">
      <c r="A51" s="1">
        <v>50</v>
      </c>
      <c r="B51" s="181" t="s">
        <v>116</v>
      </c>
      <c r="C51" s="157" t="s">
        <v>93</v>
      </c>
      <c r="D51" s="158">
        <v>0.39583333333333331</v>
      </c>
      <c r="E51" s="181" t="s">
        <v>117</v>
      </c>
      <c r="F51" s="160">
        <v>6</v>
      </c>
      <c r="G51" s="164">
        <v>2.1</v>
      </c>
      <c r="H51" s="185">
        <v>96</v>
      </c>
      <c r="I51" s="173"/>
      <c r="J51" s="1">
        <f t="shared" si="0"/>
        <v>1</v>
      </c>
      <c r="K51" s="8">
        <f t="shared" si="1"/>
        <v>0</v>
      </c>
      <c r="L51" s="8">
        <f t="shared" si="2"/>
        <v>0</v>
      </c>
      <c r="M51" s="7"/>
      <c r="N51" s="6">
        <f t="shared" si="3"/>
        <v>0</v>
      </c>
      <c r="U51" s="13">
        <f t="shared" si="4"/>
        <v>2.1</v>
      </c>
      <c r="V51" s="13">
        <f t="shared" si="5"/>
        <v>201.60000000000002</v>
      </c>
    </row>
    <row r="52" spans="1:22" ht="16.5" customHeight="1">
      <c r="A52" s="1">
        <v>51</v>
      </c>
      <c r="B52" s="181"/>
      <c r="C52" s="157" t="s">
        <v>95</v>
      </c>
      <c r="D52" s="158">
        <v>0.54166666666666663</v>
      </c>
      <c r="E52" s="181"/>
      <c r="F52" s="160">
        <v>8</v>
      </c>
      <c r="G52" s="164">
        <v>2.1</v>
      </c>
      <c r="H52" s="185">
        <v>96</v>
      </c>
      <c r="I52" s="173"/>
      <c r="J52" s="1">
        <f t="shared" si="0"/>
        <v>1</v>
      </c>
      <c r="K52" s="8">
        <f t="shared" si="1"/>
        <v>0</v>
      </c>
      <c r="L52" s="8">
        <f t="shared" si="2"/>
        <v>0</v>
      </c>
      <c r="M52" s="7"/>
      <c r="N52" s="6">
        <f t="shared" si="3"/>
        <v>0</v>
      </c>
      <c r="U52" s="13">
        <f t="shared" si="4"/>
        <v>2.1</v>
      </c>
      <c r="V52" s="13">
        <f t="shared" si="5"/>
        <v>201.60000000000002</v>
      </c>
    </row>
    <row r="53" spans="1:22" ht="16.5" customHeight="1">
      <c r="A53" s="1">
        <v>52</v>
      </c>
      <c r="B53" s="181"/>
      <c r="C53" s="157" t="s">
        <v>95</v>
      </c>
      <c r="D53" s="158">
        <v>0.60763888888888895</v>
      </c>
      <c r="E53" s="181"/>
      <c r="F53" s="160">
        <v>8</v>
      </c>
      <c r="G53" s="164">
        <v>2.1</v>
      </c>
      <c r="H53" s="185">
        <v>96</v>
      </c>
      <c r="I53" s="173"/>
      <c r="J53" s="1">
        <f t="shared" si="0"/>
        <v>1</v>
      </c>
      <c r="K53" s="8">
        <f t="shared" si="1"/>
        <v>0</v>
      </c>
      <c r="L53" s="8">
        <f t="shared" si="2"/>
        <v>0</v>
      </c>
      <c r="M53" s="7"/>
      <c r="N53" s="6">
        <f t="shared" si="3"/>
        <v>0</v>
      </c>
      <c r="U53" s="13">
        <f t="shared" si="4"/>
        <v>2.1</v>
      </c>
      <c r="V53" s="13">
        <f t="shared" si="5"/>
        <v>201.60000000000002</v>
      </c>
    </row>
    <row r="54" spans="1:22" ht="16.5" customHeight="1">
      <c r="A54" s="1">
        <v>53</v>
      </c>
      <c r="B54" s="181"/>
      <c r="C54" s="157" t="s">
        <v>93</v>
      </c>
      <c r="D54" s="158">
        <v>0.375</v>
      </c>
      <c r="E54" s="181" t="s">
        <v>118</v>
      </c>
      <c r="F54" s="160">
        <v>3</v>
      </c>
      <c r="G54" s="164">
        <v>6</v>
      </c>
      <c r="H54" s="185">
        <v>96</v>
      </c>
      <c r="I54" s="173"/>
      <c r="J54" s="1">
        <f t="shared" si="0"/>
        <v>1</v>
      </c>
      <c r="K54" s="8">
        <f t="shared" si="1"/>
        <v>0</v>
      </c>
      <c r="L54" s="8">
        <f t="shared" si="2"/>
        <v>0</v>
      </c>
      <c r="M54" s="7"/>
      <c r="N54" s="6">
        <f t="shared" si="3"/>
        <v>0</v>
      </c>
      <c r="U54" s="13">
        <f t="shared" si="4"/>
        <v>6</v>
      </c>
      <c r="V54" s="13">
        <f t="shared" si="5"/>
        <v>576</v>
      </c>
    </row>
    <row r="55" spans="1:22" ht="16.5" customHeight="1">
      <c r="A55" s="1">
        <v>54</v>
      </c>
      <c r="B55" s="181"/>
      <c r="C55" s="157" t="s">
        <v>95</v>
      </c>
      <c r="D55" s="158">
        <v>0.57638888888888895</v>
      </c>
      <c r="E55" s="181"/>
      <c r="F55" s="160">
        <v>3</v>
      </c>
      <c r="G55" s="164">
        <v>6</v>
      </c>
      <c r="H55" s="185">
        <v>96</v>
      </c>
      <c r="I55" s="173"/>
      <c r="J55" s="1">
        <f t="shared" si="0"/>
        <v>1</v>
      </c>
      <c r="K55" s="8">
        <f t="shared" si="1"/>
        <v>0</v>
      </c>
      <c r="L55" s="8">
        <f t="shared" si="2"/>
        <v>0</v>
      </c>
      <c r="M55" s="7"/>
      <c r="N55" s="6">
        <f t="shared" si="3"/>
        <v>0</v>
      </c>
      <c r="U55" s="13">
        <f t="shared" si="4"/>
        <v>6</v>
      </c>
      <c r="V55" s="13">
        <f t="shared" si="5"/>
        <v>576</v>
      </c>
    </row>
    <row r="56" spans="1:22" ht="16.5" customHeight="1">
      <c r="A56" s="1">
        <v>55</v>
      </c>
      <c r="B56" s="181"/>
      <c r="C56" s="157" t="s">
        <v>93</v>
      </c>
      <c r="D56" s="158">
        <v>0.39583333333333331</v>
      </c>
      <c r="E56" s="159" t="s">
        <v>119</v>
      </c>
      <c r="F56" s="160">
        <v>1</v>
      </c>
      <c r="G56" s="164">
        <v>2.5</v>
      </c>
      <c r="H56" s="185">
        <v>96</v>
      </c>
      <c r="I56" s="173"/>
      <c r="J56" s="1">
        <f t="shared" si="0"/>
        <v>1</v>
      </c>
      <c r="K56" s="8">
        <f t="shared" si="1"/>
        <v>0</v>
      </c>
      <c r="L56" s="8">
        <f t="shared" si="2"/>
        <v>0</v>
      </c>
      <c r="M56" s="7"/>
      <c r="N56" s="6">
        <f t="shared" si="3"/>
        <v>0</v>
      </c>
      <c r="U56" s="13">
        <f t="shared" si="4"/>
        <v>2.5</v>
      </c>
      <c r="V56" s="13">
        <f t="shared" si="5"/>
        <v>240</v>
      </c>
    </row>
    <row r="57" spans="1:22" ht="16.5" customHeight="1">
      <c r="A57" s="1">
        <v>56</v>
      </c>
      <c r="B57" s="181"/>
      <c r="C57" s="157" t="s">
        <v>95</v>
      </c>
      <c r="D57" s="158">
        <v>0.60763888888888895</v>
      </c>
      <c r="E57" s="161"/>
      <c r="F57" s="160">
        <v>1</v>
      </c>
      <c r="G57" s="164">
        <v>2.5</v>
      </c>
      <c r="H57" s="185">
        <v>96</v>
      </c>
      <c r="I57" s="173"/>
      <c r="J57" s="1">
        <f t="shared" si="0"/>
        <v>1</v>
      </c>
      <c r="K57" s="8">
        <f t="shared" si="1"/>
        <v>0</v>
      </c>
      <c r="L57" s="8">
        <f t="shared" si="2"/>
        <v>0</v>
      </c>
      <c r="M57" s="7"/>
      <c r="N57" s="6">
        <f t="shared" si="3"/>
        <v>0</v>
      </c>
      <c r="U57" s="13">
        <f t="shared" si="4"/>
        <v>2.5</v>
      </c>
      <c r="V57" s="13">
        <f t="shared" si="5"/>
        <v>240</v>
      </c>
    </row>
    <row r="58" spans="1:22" ht="16.5" customHeight="1">
      <c r="A58" s="1">
        <v>57</v>
      </c>
      <c r="B58" s="181"/>
      <c r="C58" s="157" t="s">
        <v>93</v>
      </c>
      <c r="D58" s="158">
        <v>0.38541666666666669</v>
      </c>
      <c r="E58" s="181" t="s">
        <v>120</v>
      </c>
      <c r="F58" s="160">
        <v>1</v>
      </c>
      <c r="G58" s="164">
        <v>2.6</v>
      </c>
      <c r="H58" s="185">
        <v>96</v>
      </c>
      <c r="I58" s="175"/>
      <c r="J58" s="1">
        <f t="shared" si="0"/>
        <v>1</v>
      </c>
      <c r="K58" s="8">
        <f t="shared" si="1"/>
        <v>0</v>
      </c>
      <c r="L58" s="8">
        <f t="shared" si="2"/>
        <v>0</v>
      </c>
      <c r="M58" s="7"/>
      <c r="N58" s="6">
        <f t="shared" si="3"/>
        <v>0</v>
      </c>
      <c r="U58" s="13">
        <f t="shared" si="4"/>
        <v>2.6</v>
      </c>
      <c r="V58" s="13">
        <f t="shared" si="5"/>
        <v>249.60000000000002</v>
      </c>
    </row>
    <row r="59" spans="1:22" ht="16.5" customHeight="1">
      <c r="A59" s="1">
        <v>58</v>
      </c>
      <c r="B59" s="181"/>
      <c r="C59" s="157" t="s">
        <v>95</v>
      </c>
      <c r="D59" s="158">
        <v>0.53819444444444442</v>
      </c>
      <c r="E59" s="181"/>
      <c r="F59" s="160">
        <v>1</v>
      </c>
      <c r="G59" s="164">
        <v>2.6</v>
      </c>
      <c r="H59" s="185">
        <v>96</v>
      </c>
      <c r="I59" s="175"/>
      <c r="J59" s="1">
        <f t="shared" si="0"/>
        <v>1</v>
      </c>
      <c r="K59" s="8">
        <f t="shared" si="1"/>
        <v>0</v>
      </c>
      <c r="L59" s="8">
        <f t="shared" si="2"/>
        <v>0</v>
      </c>
      <c r="M59" s="7"/>
      <c r="N59" s="6">
        <f t="shared" si="3"/>
        <v>0</v>
      </c>
      <c r="U59" s="13">
        <f t="shared" si="4"/>
        <v>2.6</v>
      </c>
      <c r="V59" s="13">
        <f t="shared" si="5"/>
        <v>249.60000000000002</v>
      </c>
    </row>
    <row r="60" spans="1:22" ht="16.5" customHeight="1">
      <c r="A60" s="1">
        <v>59</v>
      </c>
      <c r="B60" s="181" t="s">
        <v>121</v>
      </c>
      <c r="C60" s="157" t="s">
        <v>93</v>
      </c>
      <c r="D60" s="158">
        <v>0.375</v>
      </c>
      <c r="E60" s="181" t="s">
        <v>122</v>
      </c>
      <c r="F60" s="160">
        <v>38</v>
      </c>
      <c r="G60" s="164">
        <v>3</v>
      </c>
      <c r="H60" s="185">
        <v>96</v>
      </c>
      <c r="I60" s="175"/>
      <c r="J60" s="1">
        <f t="shared" si="0"/>
        <v>2</v>
      </c>
      <c r="K60" s="8">
        <f t="shared" si="1"/>
        <v>0</v>
      </c>
      <c r="L60" s="8">
        <f t="shared" si="2"/>
        <v>0</v>
      </c>
      <c r="M60" s="7"/>
      <c r="N60" s="6">
        <f t="shared" si="3"/>
        <v>0</v>
      </c>
      <c r="U60" s="13">
        <f t="shared" si="4"/>
        <v>6</v>
      </c>
      <c r="V60" s="13">
        <f t="shared" si="5"/>
        <v>576</v>
      </c>
    </row>
    <row r="61" spans="1:22" ht="16.5" customHeight="1">
      <c r="A61" s="1">
        <v>60</v>
      </c>
      <c r="B61" s="181"/>
      <c r="C61" s="157" t="s">
        <v>95</v>
      </c>
      <c r="D61" s="158">
        <v>0.54861111111111105</v>
      </c>
      <c r="E61" s="181"/>
      <c r="F61" s="160">
        <v>20</v>
      </c>
      <c r="G61" s="164">
        <v>3</v>
      </c>
      <c r="H61" s="185">
        <v>96</v>
      </c>
      <c r="I61" s="175"/>
      <c r="J61" s="1">
        <f t="shared" si="0"/>
        <v>1</v>
      </c>
      <c r="K61" s="8">
        <f t="shared" si="1"/>
        <v>0</v>
      </c>
      <c r="L61" s="8">
        <f t="shared" si="2"/>
        <v>0</v>
      </c>
      <c r="M61" s="7"/>
      <c r="N61" s="6">
        <f t="shared" si="3"/>
        <v>0</v>
      </c>
      <c r="U61" s="13">
        <f t="shared" si="4"/>
        <v>3</v>
      </c>
      <c r="V61" s="13">
        <f t="shared" si="5"/>
        <v>288</v>
      </c>
    </row>
    <row r="62" spans="1:22" ht="16.5" customHeight="1">
      <c r="A62" s="1">
        <v>61</v>
      </c>
      <c r="B62" s="181"/>
      <c r="C62" s="157" t="s">
        <v>95</v>
      </c>
      <c r="D62" s="158">
        <v>0.58333333333333337</v>
      </c>
      <c r="E62" s="181"/>
      <c r="F62" s="160">
        <v>18</v>
      </c>
      <c r="G62" s="164">
        <v>3</v>
      </c>
      <c r="H62" s="185">
        <v>96</v>
      </c>
      <c r="I62" s="175"/>
      <c r="J62" s="1">
        <f t="shared" si="0"/>
        <v>1</v>
      </c>
      <c r="K62" s="8">
        <f t="shared" si="1"/>
        <v>0</v>
      </c>
      <c r="L62" s="8">
        <f t="shared" si="2"/>
        <v>0</v>
      </c>
      <c r="M62" s="7"/>
      <c r="N62" s="6">
        <f t="shared" si="3"/>
        <v>0</v>
      </c>
      <c r="U62" s="13">
        <f t="shared" si="4"/>
        <v>3</v>
      </c>
      <c r="V62" s="13">
        <f t="shared" si="5"/>
        <v>288</v>
      </c>
    </row>
    <row r="63" spans="1:22" ht="16.5" customHeight="1">
      <c r="A63" s="1">
        <v>62</v>
      </c>
      <c r="B63" s="181"/>
      <c r="C63" s="157" t="s">
        <v>93</v>
      </c>
      <c r="D63" s="158">
        <v>0.375</v>
      </c>
      <c r="E63" s="181" t="s">
        <v>123</v>
      </c>
      <c r="F63" s="160">
        <v>22</v>
      </c>
      <c r="G63" s="164">
        <v>3</v>
      </c>
      <c r="H63" s="185">
        <v>96</v>
      </c>
      <c r="I63" s="175"/>
      <c r="J63" s="1">
        <f t="shared" si="0"/>
        <v>2</v>
      </c>
      <c r="K63" s="8">
        <f t="shared" si="1"/>
        <v>0</v>
      </c>
      <c r="L63" s="8">
        <f t="shared" si="2"/>
        <v>0</v>
      </c>
      <c r="M63" s="7"/>
      <c r="N63" s="6">
        <f t="shared" si="3"/>
        <v>0</v>
      </c>
      <c r="U63" s="13">
        <f t="shared" si="4"/>
        <v>6</v>
      </c>
      <c r="V63" s="13">
        <f t="shared" si="5"/>
        <v>576</v>
      </c>
    </row>
    <row r="64" spans="1:22" ht="16.5" customHeight="1">
      <c r="A64" s="1">
        <v>63</v>
      </c>
      <c r="B64" s="181"/>
      <c r="C64" s="157" t="s">
        <v>95</v>
      </c>
      <c r="D64" s="158">
        <v>0.58333333333333337</v>
      </c>
      <c r="E64" s="181"/>
      <c r="F64" s="160">
        <v>12</v>
      </c>
      <c r="G64" s="164">
        <v>3</v>
      </c>
      <c r="H64" s="185">
        <v>96</v>
      </c>
      <c r="I64" s="175"/>
      <c r="J64" s="1">
        <f t="shared" si="0"/>
        <v>1</v>
      </c>
      <c r="K64" s="8">
        <f t="shared" si="1"/>
        <v>0</v>
      </c>
      <c r="L64" s="8">
        <f t="shared" si="2"/>
        <v>0</v>
      </c>
      <c r="M64" s="7"/>
      <c r="N64" s="6">
        <f t="shared" si="3"/>
        <v>0</v>
      </c>
      <c r="U64" s="13">
        <f t="shared" si="4"/>
        <v>3</v>
      </c>
      <c r="V64" s="13">
        <f t="shared" si="5"/>
        <v>288</v>
      </c>
    </row>
    <row r="65" spans="1:22" ht="16.5" customHeight="1">
      <c r="A65" s="1">
        <v>64</v>
      </c>
      <c r="B65" s="181"/>
      <c r="C65" s="157" t="s">
        <v>95</v>
      </c>
      <c r="D65" s="158">
        <v>0.61805555555555558</v>
      </c>
      <c r="E65" s="181"/>
      <c r="F65" s="160">
        <v>10</v>
      </c>
      <c r="G65" s="164">
        <v>3</v>
      </c>
      <c r="H65" s="185">
        <v>96</v>
      </c>
      <c r="I65" s="175"/>
      <c r="J65" s="1">
        <f t="shared" si="0"/>
        <v>1</v>
      </c>
      <c r="K65" s="8">
        <f t="shared" si="1"/>
        <v>0</v>
      </c>
      <c r="L65" s="8">
        <f t="shared" si="2"/>
        <v>0</v>
      </c>
      <c r="M65" s="7"/>
      <c r="N65" s="6">
        <f t="shared" si="3"/>
        <v>0</v>
      </c>
      <c r="U65" s="13">
        <f t="shared" si="4"/>
        <v>3</v>
      </c>
      <c r="V65" s="13">
        <f t="shared" si="5"/>
        <v>288</v>
      </c>
    </row>
    <row r="66" spans="1:22" ht="16.5" customHeight="1">
      <c r="A66" s="1">
        <v>65</v>
      </c>
      <c r="B66" s="181"/>
      <c r="C66" s="157" t="s">
        <v>93</v>
      </c>
      <c r="D66" s="158">
        <v>0.375</v>
      </c>
      <c r="E66" s="181" t="s">
        <v>124</v>
      </c>
      <c r="F66" s="160">
        <v>9</v>
      </c>
      <c r="G66" s="164">
        <v>2.2000000000000002</v>
      </c>
      <c r="H66" s="185">
        <v>96</v>
      </c>
      <c r="I66" s="175"/>
      <c r="J66" s="1">
        <f t="shared" si="0"/>
        <v>1</v>
      </c>
      <c r="K66" s="8">
        <f t="shared" si="1"/>
        <v>0</v>
      </c>
      <c r="L66" s="8">
        <f t="shared" si="2"/>
        <v>0</v>
      </c>
      <c r="M66" s="7"/>
      <c r="N66" s="6">
        <f t="shared" si="3"/>
        <v>0</v>
      </c>
      <c r="U66" s="13">
        <f t="shared" si="4"/>
        <v>2.2000000000000002</v>
      </c>
      <c r="V66" s="13">
        <f t="shared" si="5"/>
        <v>211.20000000000002</v>
      </c>
    </row>
    <row r="67" spans="1:22" ht="16.5" customHeight="1">
      <c r="A67" s="1">
        <v>66</v>
      </c>
      <c r="B67" s="181"/>
      <c r="C67" s="157" t="s">
        <v>95</v>
      </c>
      <c r="D67" s="158">
        <v>0.61805555555555558</v>
      </c>
      <c r="E67" s="181"/>
      <c r="F67" s="160">
        <v>9</v>
      </c>
      <c r="G67" s="164">
        <v>2.2000000000000002</v>
      </c>
      <c r="H67" s="185">
        <v>96</v>
      </c>
      <c r="I67" s="175"/>
      <c r="J67" s="1">
        <f t="shared" ref="J67:J130" si="6">ROUNDUP(F67/20,0)</f>
        <v>1</v>
      </c>
      <c r="K67" s="8">
        <f t="shared" ref="K67:K130" si="7">$P$3*J67*G67</f>
        <v>0</v>
      </c>
      <c r="L67" s="8">
        <f t="shared" ref="L67:L130" si="8">$P$3*J67*G67*H67</f>
        <v>0</v>
      </c>
      <c r="M67" s="7"/>
      <c r="N67" s="6">
        <f t="shared" ref="N67:N130" si="9">IFERROR(K67/M67,0)</f>
        <v>0</v>
      </c>
      <c r="U67" s="13">
        <f t="shared" ref="U67:U130" si="10">IFERROR(G67*J67,0)</f>
        <v>2.2000000000000002</v>
      </c>
      <c r="V67" s="13">
        <f t="shared" ref="V67:V130" si="11">IFERROR(U67*H67,0)</f>
        <v>211.20000000000002</v>
      </c>
    </row>
    <row r="68" spans="1:22" ht="16.5" customHeight="1">
      <c r="A68" s="1">
        <v>67</v>
      </c>
      <c r="B68" s="181"/>
      <c r="C68" s="192" t="s">
        <v>93</v>
      </c>
      <c r="D68" s="193">
        <v>0.375</v>
      </c>
      <c r="E68" s="194" t="s">
        <v>125</v>
      </c>
      <c r="F68" s="195">
        <v>14</v>
      </c>
      <c r="G68" s="196">
        <v>2.5</v>
      </c>
      <c r="H68" s="185">
        <v>96</v>
      </c>
      <c r="I68" s="175"/>
      <c r="J68" s="1">
        <f t="shared" si="6"/>
        <v>1</v>
      </c>
      <c r="K68" s="8">
        <f t="shared" si="7"/>
        <v>0</v>
      </c>
      <c r="L68" s="8">
        <f t="shared" si="8"/>
        <v>0</v>
      </c>
      <c r="M68" s="7"/>
      <c r="N68" s="6">
        <f t="shared" si="9"/>
        <v>0</v>
      </c>
      <c r="U68" s="13">
        <f t="shared" si="10"/>
        <v>2.5</v>
      </c>
      <c r="V68" s="13">
        <f t="shared" si="11"/>
        <v>240</v>
      </c>
    </row>
    <row r="69" spans="1:22" ht="16.5" customHeight="1">
      <c r="A69" s="1">
        <v>68</v>
      </c>
      <c r="B69" s="181"/>
      <c r="C69" s="192" t="s">
        <v>95</v>
      </c>
      <c r="D69" s="193">
        <v>0.59375</v>
      </c>
      <c r="E69" s="194"/>
      <c r="F69" s="195">
        <v>14</v>
      </c>
      <c r="G69" s="196">
        <v>2.5</v>
      </c>
      <c r="H69" s="185">
        <v>96</v>
      </c>
      <c r="I69" s="175"/>
      <c r="J69" s="1">
        <f t="shared" si="6"/>
        <v>1</v>
      </c>
      <c r="K69" s="8">
        <f t="shared" si="7"/>
        <v>0</v>
      </c>
      <c r="L69" s="8">
        <f t="shared" si="8"/>
        <v>0</v>
      </c>
      <c r="M69" s="7"/>
      <c r="N69" s="6">
        <f t="shared" si="9"/>
        <v>0</v>
      </c>
      <c r="U69" s="13">
        <f t="shared" si="10"/>
        <v>2.5</v>
      </c>
      <c r="V69" s="13">
        <f t="shared" si="11"/>
        <v>240</v>
      </c>
    </row>
    <row r="70" spans="1:22" ht="16.5" customHeight="1">
      <c r="A70" s="1">
        <v>69</v>
      </c>
      <c r="B70" s="201" t="s">
        <v>126</v>
      </c>
      <c r="C70" s="188" t="s">
        <v>93</v>
      </c>
      <c r="D70" s="189">
        <v>0.375</v>
      </c>
      <c r="E70" s="197" t="s">
        <v>127</v>
      </c>
      <c r="F70" s="191">
        <v>8</v>
      </c>
      <c r="G70" s="172">
        <v>3</v>
      </c>
      <c r="H70" s="185">
        <v>96</v>
      </c>
      <c r="I70" s="175"/>
      <c r="J70" s="1">
        <f t="shared" si="6"/>
        <v>1</v>
      </c>
      <c r="K70" s="8">
        <f t="shared" si="7"/>
        <v>0</v>
      </c>
      <c r="L70" s="8">
        <f t="shared" si="8"/>
        <v>0</v>
      </c>
      <c r="M70" s="7"/>
      <c r="N70" s="6">
        <f t="shared" si="9"/>
        <v>0</v>
      </c>
      <c r="U70" s="13">
        <f t="shared" si="10"/>
        <v>3</v>
      </c>
      <c r="V70" s="13">
        <f t="shared" si="11"/>
        <v>288</v>
      </c>
    </row>
    <row r="71" spans="1:22" ht="16.5" customHeight="1">
      <c r="A71" s="1">
        <v>70</v>
      </c>
      <c r="B71" s="201"/>
      <c r="C71" s="188" t="s">
        <v>95</v>
      </c>
      <c r="D71" s="189">
        <v>0.52777777777777779</v>
      </c>
      <c r="E71" s="197"/>
      <c r="F71" s="191">
        <v>5</v>
      </c>
      <c r="G71" s="172">
        <v>3</v>
      </c>
      <c r="H71" s="185">
        <v>96</v>
      </c>
      <c r="I71" s="175"/>
      <c r="J71" s="1">
        <f t="shared" si="6"/>
        <v>1</v>
      </c>
      <c r="K71" s="8">
        <f t="shared" si="7"/>
        <v>0</v>
      </c>
      <c r="L71" s="8">
        <f t="shared" si="8"/>
        <v>0</v>
      </c>
      <c r="M71" s="7"/>
      <c r="N71" s="6">
        <f t="shared" si="9"/>
        <v>0</v>
      </c>
      <c r="U71" s="13">
        <f t="shared" si="10"/>
        <v>3</v>
      </c>
      <c r="V71" s="13">
        <f t="shared" si="11"/>
        <v>288</v>
      </c>
    </row>
    <row r="72" spans="1:22" ht="16.5" customHeight="1">
      <c r="A72" s="1">
        <v>71</v>
      </c>
      <c r="B72" s="201"/>
      <c r="C72" s="188" t="s">
        <v>95</v>
      </c>
      <c r="D72" s="189">
        <v>0.60416666666666663</v>
      </c>
      <c r="E72" s="197"/>
      <c r="F72" s="191">
        <v>3</v>
      </c>
      <c r="G72" s="172">
        <v>3</v>
      </c>
      <c r="H72" s="185">
        <v>96</v>
      </c>
      <c r="I72" s="175"/>
      <c r="J72" s="1">
        <f t="shared" si="6"/>
        <v>1</v>
      </c>
      <c r="K72" s="8">
        <f t="shared" si="7"/>
        <v>0</v>
      </c>
      <c r="L72" s="8">
        <f t="shared" si="8"/>
        <v>0</v>
      </c>
      <c r="M72" s="7"/>
      <c r="N72" s="6">
        <f t="shared" si="9"/>
        <v>0</v>
      </c>
      <c r="U72" s="13">
        <f t="shared" si="10"/>
        <v>3</v>
      </c>
      <c r="V72" s="13">
        <f t="shared" si="11"/>
        <v>288</v>
      </c>
    </row>
    <row r="73" spans="1:22" ht="16.5" customHeight="1">
      <c r="A73" s="1">
        <v>72</v>
      </c>
      <c r="B73" s="181" t="s">
        <v>128</v>
      </c>
      <c r="C73" s="157" t="s">
        <v>93</v>
      </c>
      <c r="D73" s="158">
        <v>0.39583333333333331</v>
      </c>
      <c r="E73" s="181" t="s">
        <v>129</v>
      </c>
      <c r="F73" s="160">
        <v>30</v>
      </c>
      <c r="G73" s="164">
        <v>4</v>
      </c>
      <c r="H73" s="185">
        <v>96</v>
      </c>
      <c r="I73" s="175"/>
      <c r="J73" s="1">
        <f t="shared" si="6"/>
        <v>2</v>
      </c>
      <c r="K73" s="8">
        <f t="shared" si="7"/>
        <v>0</v>
      </c>
      <c r="L73" s="8">
        <f t="shared" si="8"/>
        <v>0</v>
      </c>
      <c r="M73" s="7"/>
      <c r="N73" s="6">
        <f t="shared" si="9"/>
        <v>0</v>
      </c>
      <c r="U73" s="13">
        <f t="shared" si="10"/>
        <v>8</v>
      </c>
      <c r="V73" s="13">
        <f t="shared" si="11"/>
        <v>768</v>
      </c>
    </row>
    <row r="74" spans="1:22" ht="16.5" customHeight="1">
      <c r="A74" s="1">
        <v>73</v>
      </c>
      <c r="B74" s="181"/>
      <c r="C74" s="157" t="s">
        <v>95</v>
      </c>
      <c r="D74" s="158">
        <v>0.57638888888888895</v>
      </c>
      <c r="E74" s="181"/>
      <c r="F74" s="160">
        <v>15</v>
      </c>
      <c r="G74" s="164">
        <v>4</v>
      </c>
      <c r="H74" s="185">
        <v>96</v>
      </c>
      <c r="I74" s="175"/>
      <c r="J74" s="1">
        <f t="shared" si="6"/>
        <v>1</v>
      </c>
      <c r="K74" s="8">
        <f t="shared" si="7"/>
        <v>0</v>
      </c>
      <c r="L74" s="8">
        <f t="shared" si="8"/>
        <v>0</v>
      </c>
      <c r="M74" s="7"/>
      <c r="N74" s="6">
        <f t="shared" si="9"/>
        <v>0</v>
      </c>
      <c r="U74" s="13">
        <f t="shared" si="10"/>
        <v>4</v>
      </c>
      <c r="V74" s="13">
        <f t="shared" si="11"/>
        <v>384</v>
      </c>
    </row>
    <row r="75" spans="1:22" ht="16.5" customHeight="1">
      <c r="A75" s="1">
        <v>74</v>
      </c>
      <c r="B75" s="181"/>
      <c r="C75" s="157" t="s">
        <v>95</v>
      </c>
      <c r="D75" s="158">
        <v>0.64583333333333337</v>
      </c>
      <c r="E75" s="181"/>
      <c r="F75" s="160">
        <v>15</v>
      </c>
      <c r="G75" s="164">
        <v>4</v>
      </c>
      <c r="H75" s="185">
        <v>96</v>
      </c>
      <c r="I75" s="175"/>
      <c r="J75" s="1">
        <f t="shared" si="6"/>
        <v>1</v>
      </c>
      <c r="K75" s="8">
        <f t="shared" si="7"/>
        <v>0</v>
      </c>
      <c r="L75" s="8">
        <f t="shared" si="8"/>
        <v>0</v>
      </c>
      <c r="M75" s="7"/>
      <c r="N75" s="6">
        <f t="shared" si="9"/>
        <v>0</v>
      </c>
      <c r="U75" s="13">
        <f t="shared" si="10"/>
        <v>4</v>
      </c>
      <c r="V75" s="13">
        <f t="shared" si="11"/>
        <v>384</v>
      </c>
    </row>
    <row r="76" spans="1:22" ht="16.5" customHeight="1">
      <c r="A76" s="1">
        <v>75</v>
      </c>
      <c r="B76" s="181"/>
      <c r="C76" s="157" t="s">
        <v>93</v>
      </c>
      <c r="D76" s="158">
        <v>0.39583333333333331</v>
      </c>
      <c r="E76" s="181" t="s">
        <v>130</v>
      </c>
      <c r="F76" s="160">
        <v>7</v>
      </c>
      <c r="G76" s="164">
        <v>2</v>
      </c>
      <c r="H76" s="185">
        <v>96</v>
      </c>
      <c r="I76" s="175"/>
      <c r="J76" s="1">
        <f t="shared" si="6"/>
        <v>1</v>
      </c>
      <c r="K76" s="8">
        <f t="shared" si="7"/>
        <v>0</v>
      </c>
      <c r="L76" s="8">
        <f t="shared" si="8"/>
        <v>0</v>
      </c>
      <c r="M76" s="7"/>
      <c r="N76" s="6">
        <f t="shared" si="9"/>
        <v>0</v>
      </c>
      <c r="U76" s="13">
        <f t="shared" si="10"/>
        <v>2</v>
      </c>
      <c r="V76" s="13">
        <f t="shared" si="11"/>
        <v>192</v>
      </c>
    </row>
    <row r="77" spans="1:22" ht="16.5" customHeight="1">
      <c r="A77" s="1">
        <v>76</v>
      </c>
      <c r="B77" s="181"/>
      <c r="C77" s="157" t="s">
        <v>95</v>
      </c>
      <c r="D77" s="158">
        <v>0.64583333333333337</v>
      </c>
      <c r="E77" s="181"/>
      <c r="F77" s="160">
        <v>7</v>
      </c>
      <c r="G77" s="164">
        <v>2</v>
      </c>
      <c r="H77" s="185">
        <v>96</v>
      </c>
      <c r="I77" s="175"/>
      <c r="J77" s="1">
        <f t="shared" si="6"/>
        <v>1</v>
      </c>
      <c r="K77" s="8">
        <f t="shared" si="7"/>
        <v>0</v>
      </c>
      <c r="L77" s="8">
        <f t="shared" si="8"/>
        <v>0</v>
      </c>
      <c r="M77" s="7"/>
      <c r="N77" s="6">
        <f t="shared" si="9"/>
        <v>0</v>
      </c>
      <c r="U77" s="13">
        <f t="shared" si="10"/>
        <v>2</v>
      </c>
      <c r="V77" s="13">
        <f t="shared" si="11"/>
        <v>192</v>
      </c>
    </row>
    <row r="78" spans="1:22" ht="16.5" customHeight="1">
      <c r="A78" s="1">
        <v>77</v>
      </c>
      <c r="B78" s="181"/>
      <c r="C78" s="157" t="s">
        <v>93</v>
      </c>
      <c r="D78" s="158">
        <v>0.39583333333333331</v>
      </c>
      <c r="E78" s="181" t="s">
        <v>131</v>
      </c>
      <c r="F78" s="160">
        <v>10</v>
      </c>
      <c r="G78" s="164">
        <v>2.4</v>
      </c>
      <c r="H78" s="185">
        <v>96</v>
      </c>
      <c r="I78" s="173"/>
      <c r="J78" s="1">
        <f t="shared" si="6"/>
        <v>1</v>
      </c>
      <c r="K78" s="8">
        <f t="shared" si="7"/>
        <v>0</v>
      </c>
      <c r="L78" s="8">
        <f t="shared" si="8"/>
        <v>0</v>
      </c>
      <c r="M78" s="7"/>
      <c r="N78" s="6">
        <f t="shared" si="9"/>
        <v>0</v>
      </c>
      <c r="U78" s="13">
        <f t="shared" si="10"/>
        <v>2.4</v>
      </c>
      <c r="V78" s="13">
        <f t="shared" si="11"/>
        <v>230.39999999999998</v>
      </c>
    </row>
    <row r="79" spans="1:22" ht="16.5" customHeight="1">
      <c r="A79" s="1">
        <v>78</v>
      </c>
      <c r="B79" s="181"/>
      <c r="C79" s="157" t="s">
        <v>95</v>
      </c>
      <c r="D79" s="158">
        <v>0.52083333333333337</v>
      </c>
      <c r="E79" s="181"/>
      <c r="F79" s="160">
        <v>5</v>
      </c>
      <c r="G79" s="164">
        <v>2.4</v>
      </c>
      <c r="H79" s="185">
        <v>96</v>
      </c>
      <c r="I79" s="173"/>
      <c r="J79" s="1">
        <f t="shared" si="6"/>
        <v>1</v>
      </c>
      <c r="K79" s="8">
        <f t="shared" si="7"/>
        <v>0</v>
      </c>
      <c r="L79" s="8">
        <f t="shared" si="8"/>
        <v>0</v>
      </c>
      <c r="M79" s="7"/>
      <c r="N79" s="6">
        <f t="shared" si="9"/>
        <v>0</v>
      </c>
      <c r="U79" s="13">
        <f t="shared" si="10"/>
        <v>2.4</v>
      </c>
      <c r="V79" s="13">
        <f t="shared" si="11"/>
        <v>230.39999999999998</v>
      </c>
    </row>
    <row r="80" spans="1:22" ht="16.5" customHeight="1">
      <c r="A80" s="1">
        <v>79</v>
      </c>
      <c r="B80" s="181"/>
      <c r="C80" s="157" t="s">
        <v>95</v>
      </c>
      <c r="D80" s="158">
        <v>0.64583333333333337</v>
      </c>
      <c r="E80" s="181"/>
      <c r="F80" s="160">
        <v>5</v>
      </c>
      <c r="G80" s="164">
        <v>2.4</v>
      </c>
      <c r="H80" s="185">
        <v>96</v>
      </c>
      <c r="I80" s="173"/>
      <c r="J80" s="1">
        <f t="shared" si="6"/>
        <v>1</v>
      </c>
      <c r="K80" s="8">
        <f t="shared" si="7"/>
        <v>0</v>
      </c>
      <c r="L80" s="8">
        <f t="shared" si="8"/>
        <v>0</v>
      </c>
      <c r="M80" s="7"/>
      <c r="N80" s="6">
        <f t="shared" si="9"/>
        <v>0</v>
      </c>
      <c r="U80" s="13">
        <f t="shared" si="10"/>
        <v>2.4</v>
      </c>
      <c r="V80" s="13">
        <f t="shared" si="11"/>
        <v>230.39999999999998</v>
      </c>
    </row>
    <row r="81" spans="1:22" ht="16.5" customHeight="1">
      <c r="A81" s="1">
        <v>80</v>
      </c>
      <c r="B81" s="181"/>
      <c r="C81" s="157" t="s">
        <v>93</v>
      </c>
      <c r="D81" s="158">
        <v>0.39583333333333331</v>
      </c>
      <c r="E81" s="181" t="s">
        <v>132</v>
      </c>
      <c r="F81" s="160">
        <v>4</v>
      </c>
      <c r="G81" s="164">
        <v>4</v>
      </c>
      <c r="H81" s="185">
        <v>96</v>
      </c>
      <c r="I81" s="173"/>
      <c r="J81" s="1">
        <f t="shared" si="6"/>
        <v>1</v>
      </c>
      <c r="K81" s="8">
        <f t="shared" si="7"/>
        <v>0</v>
      </c>
      <c r="L81" s="8">
        <f t="shared" si="8"/>
        <v>0</v>
      </c>
      <c r="M81" s="7"/>
      <c r="N81" s="6">
        <f t="shared" si="9"/>
        <v>0</v>
      </c>
      <c r="U81" s="13">
        <f t="shared" si="10"/>
        <v>4</v>
      </c>
      <c r="V81" s="13">
        <f t="shared" si="11"/>
        <v>384</v>
      </c>
    </row>
    <row r="82" spans="1:22" ht="16.5" customHeight="1">
      <c r="A82" s="1">
        <v>81</v>
      </c>
      <c r="B82" s="181"/>
      <c r="C82" s="157" t="s">
        <v>95</v>
      </c>
      <c r="D82" s="158">
        <v>0.64583333333333337</v>
      </c>
      <c r="E82" s="181"/>
      <c r="F82" s="160">
        <v>4</v>
      </c>
      <c r="G82" s="164">
        <v>4</v>
      </c>
      <c r="H82" s="185">
        <v>96</v>
      </c>
      <c r="I82" s="173"/>
      <c r="J82" s="1">
        <f t="shared" si="6"/>
        <v>1</v>
      </c>
      <c r="K82" s="8">
        <f t="shared" si="7"/>
        <v>0</v>
      </c>
      <c r="L82" s="8">
        <f t="shared" si="8"/>
        <v>0</v>
      </c>
      <c r="M82" s="7"/>
      <c r="N82" s="6">
        <f t="shared" si="9"/>
        <v>0</v>
      </c>
      <c r="U82" s="13">
        <f t="shared" si="10"/>
        <v>4</v>
      </c>
      <c r="V82" s="13">
        <f t="shared" si="11"/>
        <v>384</v>
      </c>
    </row>
    <row r="83" spans="1:22" ht="16.5" customHeight="1">
      <c r="A83" s="1">
        <v>82</v>
      </c>
      <c r="B83" s="181"/>
      <c r="C83" s="157" t="s">
        <v>93</v>
      </c>
      <c r="D83" s="158">
        <v>0.39583333333333331</v>
      </c>
      <c r="E83" s="181" t="s">
        <v>133</v>
      </c>
      <c r="F83" s="160">
        <v>14</v>
      </c>
      <c r="G83" s="164">
        <v>3.5</v>
      </c>
      <c r="H83" s="185">
        <v>96</v>
      </c>
      <c r="I83" s="173"/>
      <c r="J83" s="1">
        <f t="shared" si="6"/>
        <v>1</v>
      </c>
      <c r="K83" s="8">
        <f t="shared" si="7"/>
        <v>0</v>
      </c>
      <c r="L83" s="8">
        <f t="shared" si="8"/>
        <v>0</v>
      </c>
      <c r="M83" s="7"/>
      <c r="N83" s="6">
        <f t="shared" si="9"/>
        <v>0</v>
      </c>
      <c r="U83" s="13">
        <f t="shared" si="10"/>
        <v>3.5</v>
      </c>
      <c r="V83" s="13">
        <f t="shared" si="11"/>
        <v>336</v>
      </c>
    </row>
    <row r="84" spans="1:22" ht="16.5" customHeight="1">
      <c r="A84" s="1">
        <v>83</v>
      </c>
      <c r="B84" s="181"/>
      <c r="C84" s="157" t="s">
        <v>95</v>
      </c>
      <c r="D84" s="158">
        <v>0.64583333333333337</v>
      </c>
      <c r="E84" s="181"/>
      <c r="F84" s="160">
        <v>14</v>
      </c>
      <c r="G84" s="164">
        <v>3.5</v>
      </c>
      <c r="H84" s="185">
        <v>96</v>
      </c>
      <c r="I84" s="173"/>
      <c r="J84" s="1">
        <f t="shared" si="6"/>
        <v>1</v>
      </c>
      <c r="K84" s="8">
        <f t="shared" si="7"/>
        <v>0</v>
      </c>
      <c r="L84" s="8">
        <f t="shared" si="8"/>
        <v>0</v>
      </c>
      <c r="M84" s="7"/>
      <c r="N84" s="6">
        <f t="shared" si="9"/>
        <v>0</v>
      </c>
      <c r="U84" s="13">
        <f t="shared" si="10"/>
        <v>3.5</v>
      </c>
      <c r="V84" s="13">
        <f t="shared" si="11"/>
        <v>336</v>
      </c>
    </row>
    <row r="85" spans="1:22" ht="16.5" customHeight="1">
      <c r="A85" s="1">
        <v>84</v>
      </c>
      <c r="B85" s="181"/>
      <c r="C85" s="157" t="s">
        <v>93</v>
      </c>
      <c r="D85" s="158">
        <v>0.39583333333333331</v>
      </c>
      <c r="E85" s="181" t="s">
        <v>134</v>
      </c>
      <c r="F85" s="160">
        <v>16</v>
      </c>
      <c r="G85" s="164">
        <v>2.2999999999999998</v>
      </c>
      <c r="H85" s="185">
        <v>96</v>
      </c>
      <c r="I85" s="173"/>
      <c r="J85" s="1">
        <f t="shared" si="6"/>
        <v>1</v>
      </c>
      <c r="K85" s="8">
        <f t="shared" si="7"/>
        <v>0</v>
      </c>
      <c r="L85" s="8">
        <f t="shared" si="8"/>
        <v>0</v>
      </c>
      <c r="M85" s="7"/>
      <c r="N85" s="6">
        <f t="shared" si="9"/>
        <v>0</v>
      </c>
      <c r="U85" s="13">
        <f t="shared" si="10"/>
        <v>2.2999999999999998</v>
      </c>
      <c r="V85" s="13">
        <f t="shared" si="11"/>
        <v>220.79999999999998</v>
      </c>
    </row>
    <row r="86" spans="1:22" ht="16.5" customHeight="1">
      <c r="A86" s="1">
        <v>85</v>
      </c>
      <c r="B86" s="181"/>
      <c r="C86" s="157" t="s">
        <v>95</v>
      </c>
      <c r="D86" s="158">
        <v>0.57638888888888895</v>
      </c>
      <c r="E86" s="181"/>
      <c r="F86" s="160">
        <v>10</v>
      </c>
      <c r="G86" s="164">
        <v>2.2999999999999998</v>
      </c>
      <c r="H86" s="185">
        <v>96</v>
      </c>
      <c r="I86" s="173"/>
      <c r="J86" s="1">
        <f t="shared" si="6"/>
        <v>1</v>
      </c>
      <c r="K86" s="8">
        <f t="shared" si="7"/>
        <v>0</v>
      </c>
      <c r="L86" s="8">
        <f t="shared" si="8"/>
        <v>0</v>
      </c>
      <c r="M86" s="7"/>
      <c r="N86" s="6">
        <f t="shared" si="9"/>
        <v>0</v>
      </c>
      <c r="U86" s="13">
        <f t="shared" si="10"/>
        <v>2.2999999999999998</v>
      </c>
      <c r="V86" s="13">
        <f t="shared" si="11"/>
        <v>220.79999999999998</v>
      </c>
    </row>
    <row r="87" spans="1:22" ht="16.5" customHeight="1">
      <c r="A87" s="1">
        <v>86</v>
      </c>
      <c r="B87" s="181"/>
      <c r="C87" s="157" t="s">
        <v>95</v>
      </c>
      <c r="D87" s="158">
        <v>0.64583333333333337</v>
      </c>
      <c r="E87" s="181"/>
      <c r="F87" s="160">
        <v>6</v>
      </c>
      <c r="G87" s="164">
        <v>2.2999999999999998</v>
      </c>
      <c r="H87" s="185">
        <v>96</v>
      </c>
      <c r="I87" s="173"/>
      <c r="J87" s="1">
        <f t="shared" si="6"/>
        <v>1</v>
      </c>
      <c r="K87" s="8">
        <f t="shared" si="7"/>
        <v>0</v>
      </c>
      <c r="L87" s="8">
        <f t="shared" si="8"/>
        <v>0</v>
      </c>
      <c r="M87" s="7"/>
      <c r="N87" s="6">
        <f t="shared" si="9"/>
        <v>0</v>
      </c>
      <c r="U87" s="13">
        <f t="shared" si="10"/>
        <v>2.2999999999999998</v>
      </c>
      <c r="V87" s="13">
        <f t="shared" si="11"/>
        <v>220.79999999999998</v>
      </c>
    </row>
    <row r="88" spans="1:22" ht="16.5" customHeight="1">
      <c r="A88" s="1">
        <v>87</v>
      </c>
      <c r="B88" s="181"/>
      <c r="C88" s="157" t="s">
        <v>93</v>
      </c>
      <c r="D88" s="158">
        <v>0.39583333333333331</v>
      </c>
      <c r="E88" s="181" t="s">
        <v>135</v>
      </c>
      <c r="F88" s="160">
        <v>4</v>
      </c>
      <c r="G88" s="164">
        <v>5</v>
      </c>
      <c r="H88" s="185">
        <v>96</v>
      </c>
      <c r="I88" s="173"/>
      <c r="J88" s="1">
        <f t="shared" si="6"/>
        <v>1</v>
      </c>
      <c r="K88" s="8">
        <f t="shared" si="7"/>
        <v>0</v>
      </c>
      <c r="L88" s="8">
        <f t="shared" si="8"/>
        <v>0</v>
      </c>
      <c r="M88" s="7"/>
      <c r="N88" s="6">
        <f t="shared" si="9"/>
        <v>0</v>
      </c>
      <c r="U88" s="13">
        <f t="shared" si="10"/>
        <v>5</v>
      </c>
      <c r="V88" s="13">
        <f t="shared" si="11"/>
        <v>480</v>
      </c>
    </row>
    <row r="89" spans="1:22" ht="16.5" customHeight="1">
      <c r="A89" s="1">
        <v>88</v>
      </c>
      <c r="B89" s="181"/>
      <c r="C89" s="157" t="s">
        <v>95</v>
      </c>
      <c r="D89" s="158">
        <v>0.52083333333333337</v>
      </c>
      <c r="E89" s="181"/>
      <c r="F89" s="160">
        <v>1</v>
      </c>
      <c r="G89" s="164">
        <v>5</v>
      </c>
      <c r="H89" s="185">
        <v>96</v>
      </c>
      <c r="I89" s="173"/>
      <c r="J89" s="1">
        <f t="shared" si="6"/>
        <v>1</v>
      </c>
      <c r="K89" s="8">
        <f t="shared" si="7"/>
        <v>0</v>
      </c>
      <c r="L89" s="8">
        <f t="shared" si="8"/>
        <v>0</v>
      </c>
      <c r="M89" s="7"/>
      <c r="N89" s="6">
        <f t="shared" si="9"/>
        <v>0</v>
      </c>
      <c r="U89" s="13">
        <f t="shared" si="10"/>
        <v>5</v>
      </c>
      <c r="V89" s="13">
        <f t="shared" si="11"/>
        <v>480</v>
      </c>
    </row>
    <row r="90" spans="1:22" ht="16.5" customHeight="1">
      <c r="A90" s="1">
        <v>89</v>
      </c>
      <c r="B90" s="181"/>
      <c r="C90" s="157" t="s">
        <v>95</v>
      </c>
      <c r="D90" s="158">
        <v>0.64583333333333337</v>
      </c>
      <c r="E90" s="181"/>
      <c r="F90" s="160">
        <v>3</v>
      </c>
      <c r="G90" s="164">
        <v>5</v>
      </c>
      <c r="H90" s="185">
        <v>96</v>
      </c>
      <c r="I90" s="173"/>
      <c r="J90" s="1">
        <f t="shared" si="6"/>
        <v>1</v>
      </c>
      <c r="K90" s="8">
        <f t="shared" si="7"/>
        <v>0</v>
      </c>
      <c r="L90" s="8">
        <f t="shared" si="8"/>
        <v>0</v>
      </c>
      <c r="M90" s="7"/>
      <c r="N90" s="6">
        <f t="shared" si="9"/>
        <v>0</v>
      </c>
      <c r="U90" s="13">
        <f t="shared" si="10"/>
        <v>5</v>
      </c>
      <c r="V90" s="13">
        <f t="shared" si="11"/>
        <v>480</v>
      </c>
    </row>
    <row r="91" spans="1:22" ht="16.5" customHeight="1">
      <c r="A91" s="1">
        <v>90</v>
      </c>
      <c r="B91" s="181"/>
      <c r="C91" s="157" t="s">
        <v>93</v>
      </c>
      <c r="D91" s="158">
        <v>0.39583333333333331</v>
      </c>
      <c r="E91" s="181" t="s">
        <v>136</v>
      </c>
      <c r="F91" s="160">
        <v>7</v>
      </c>
      <c r="G91" s="164">
        <v>2.5</v>
      </c>
      <c r="H91" s="185">
        <v>96</v>
      </c>
      <c r="I91" s="173"/>
      <c r="J91" s="1">
        <f t="shared" si="6"/>
        <v>1</v>
      </c>
      <c r="K91" s="8">
        <f t="shared" si="7"/>
        <v>0</v>
      </c>
      <c r="L91" s="8">
        <f t="shared" si="8"/>
        <v>0</v>
      </c>
      <c r="M91" s="7"/>
      <c r="N91" s="6">
        <f t="shared" si="9"/>
        <v>0</v>
      </c>
      <c r="U91" s="13">
        <f t="shared" si="10"/>
        <v>2.5</v>
      </c>
      <c r="V91" s="13">
        <f t="shared" si="11"/>
        <v>240</v>
      </c>
    </row>
    <row r="92" spans="1:22" ht="16.5" customHeight="1">
      <c r="A92" s="1">
        <v>91</v>
      </c>
      <c r="B92" s="181"/>
      <c r="C92" s="157" t="s">
        <v>95</v>
      </c>
      <c r="D92" s="158">
        <v>0.64583333333333337</v>
      </c>
      <c r="E92" s="181"/>
      <c r="F92" s="160">
        <v>7</v>
      </c>
      <c r="G92" s="164">
        <v>2.5</v>
      </c>
      <c r="H92" s="185">
        <v>96</v>
      </c>
      <c r="I92" s="173"/>
      <c r="J92" s="1">
        <f t="shared" si="6"/>
        <v>1</v>
      </c>
      <c r="K92" s="8">
        <f t="shared" si="7"/>
        <v>0</v>
      </c>
      <c r="L92" s="8">
        <f t="shared" si="8"/>
        <v>0</v>
      </c>
      <c r="M92" s="7"/>
      <c r="N92" s="6">
        <f t="shared" si="9"/>
        <v>0</v>
      </c>
      <c r="U92" s="13">
        <f t="shared" si="10"/>
        <v>2.5</v>
      </c>
      <c r="V92" s="13">
        <f t="shared" si="11"/>
        <v>240</v>
      </c>
    </row>
    <row r="93" spans="1:22" ht="16.5" customHeight="1">
      <c r="A93" s="1">
        <v>92</v>
      </c>
      <c r="B93" s="181"/>
      <c r="C93" s="157" t="s">
        <v>93</v>
      </c>
      <c r="D93" s="158">
        <v>0.39583333333333331</v>
      </c>
      <c r="E93" s="181" t="s">
        <v>137</v>
      </c>
      <c r="F93" s="160">
        <v>4</v>
      </c>
      <c r="G93" s="164">
        <v>2.2999999999999998</v>
      </c>
      <c r="H93" s="185">
        <v>96</v>
      </c>
      <c r="I93" s="173"/>
      <c r="J93" s="1">
        <f t="shared" si="6"/>
        <v>1</v>
      </c>
      <c r="K93" s="8">
        <f t="shared" si="7"/>
        <v>0</v>
      </c>
      <c r="L93" s="8">
        <f t="shared" si="8"/>
        <v>0</v>
      </c>
      <c r="M93" s="7"/>
      <c r="N93" s="6">
        <f t="shared" si="9"/>
        <v>0</v>
      </c>
      <c r="U93" s="13">
        <f t="shared" si="10"/>
        <v>2.2999999999999998</v>
      </c>
      <c r="V93" s="13">
        <f t="shared" si="11"/>
        <v>220.79999999999998</v>
      </c>
    </row>
    <row r="94" spans="1:22" ht="16.5" customHeight="1">
      <c r="A94" s="1">
        <v>93</v>
      </c>
      <c r="B94" s="181"/>
      <c r="C94" s="157" t="s">
        <v>95</v>
      </c>
      <c r="D94" s="158">
        <v>0.56944444444444442</v>
      </c>
      <c r="E94" s="181"/>
      <c r="F94" s="160">
        <v>4</v>
      </c>
      <c r="G94" s="164">
        <v>2.2999999999999998</v>
      </c>
      <c r="H94" s="185">
        <v>96</v>
      </c>
      <c r="I94" s="173"/>
      <c r="J94" s="1">
        <f t="shared" si="6"/>
        <v>1</v>
      </c>
      <c r="K94" s="8">
        <f t="shared" si="7"/>
        <v>0</v>
      </c>
      <c r="L94" s="8">
        <f t="shared" si="8"/>
        <v>0</v>
      </c>
      <c r="M94" s="7"/>
      <c r="N94" s="6">
        <f t="shared" si="9"/>
        <v>0</v>
      </c>
      <c r="U94" s="13">
        <f t="shared" si="10"/>
        <v>2.2999999999999998</v>
      </c>
      <c r="V94" s="13">
        <f t="shared" si="11"/>
        <v>220.79999999999998</v>
      </c>
    </row>
    <row r="95" spans="1:22" ht="16.5" customHeight="1">
      <c r="A95" s="1">
        <v>94</v>
      </c>
      <c r="B95" s="181"/>
      <c r="C95" s="157" t="s">
        <v>93</v>
      </c>
      <c r="D95" s="158">
        <v>0.39583333333333331</v>
      </c>
      <c r="E95" s="181" t="s">
        <v>138</v>
      </c>
      <c r="F95" s="160">
        <v>3</v>
      </c>
      <c r="G95" s="164">
        <v>2.2000000000000002</v>
      </c>
      <c r="H95" s="185">
        <v>96</v>
      </c>
      <c r="I95" s="173"/>
      <c r="J95" s="1">
        <f t="shared" si="6"/>
        <v>1</v>
      </c>
      <c r="K95" s="8">
        <f t="shared" si="7"/>
        <v>0</v>
      </c>
      <c r="L95" s="8">
        <f t="shared" si="8"/>
        <v>0</v>
      </c>
      <c r="M95" s="7"/>
      <c r="N95" s="6">
        <f t="shared" si="9"/>
        <v>0</v>
      </c>
      <c r="U95" s="13">
        <f t="shared" si="10"/>
        <v>2.2000000000000002</v>
      </c>
      <c r="V95" s="13">
        <f t="shared" si="11"/>
        <v>211.20000000000002</v>
      </c>
    </row>
    <row r="96" spans="1:22" ht="16.5" customHeight="1">
      <c r="A96" s="1">
        <v>95</v>
      </c>
      <c r="B96" s="181"/>
      <c r="C96" s="157" t="s">
        <v>95</v>
      </c>
      <c r="D96" s="158">
        <v>0.56944444444444442</v>
      </c>
      <c r="E96" s="181" t="s">
        <v>139</v>
      </c>
      <c r="F96" s="160">
        <v>3</v>
      </c>
      <c r="G96" s="164">
        <v>2.2000000000000002</v>
      </c>
      <c r="H96" s="185">
        <v>96</v>
      </c>
      <c r="I96" s="173"/>
      <c r="J96" s="1">
        <f t="shared" si="6"/>
        <v>1</v>
      </c>
      <c r="K96" s="8">
        <f t="shared" si="7"/>
        <v>0</v>
      </c>
      <c r="L96" s="8">
        <f t="shared" si="8"/>
        <v>0</v>
      </c>
      <c r="M96" s="7"/>
      <c r="N96" s="6">
        <f t="shared" si="9"/>
        <v>0</v>
      </c>
      <c r="U96" s="13">
        <f t="shared" si="10"/>
        <v>2.2000000000000002</v>
      </c>
      <c r="V96" s="13">
        <f t="shared" si="11"/>
        <v>211.20000000000002</v>
      </c>
    </row>
    <row r="97" spans="1:22" ht="16.5" customHeight="1">
      <c r="A97" s="1">
        <v>96</v>
      </c>
      <c r="B97" s="181"/>
      <c r="C97" s="157" t="s">
        <v>93</v>
      </c>
      <c r="D97" s="158">
        <v>0.39583333333333331</v>
      </c>
      <c r="E97" s="181" t="s">
        <v>139</v>
      </c>
      <c r="F97" s="160">
        <v>6</v>
      </c>
      <c r="G97" s="164">
        <v>7.5</v>
      </c>
      <c r="H97" s="185">
        <v>96</v>
      </c>
      <c r="I97" s="173"/>
      <c r="J97" s="1">
        <f t="shared" si="6"/>
        <v>1</v>
      </c>
      <c r="K97" s="8">
        <f t="shared" si="7"/>
        <v>0</v>
      </c>
      <c r="L97" s="8">
        <f t="shared" si="8"/>
        <v>0</v>
      </c>
      <c r="M97" s="7"/>
      <c r="N97" s="6">
        <f t="shared" si="9"/>
        <v>0</v>
      </c>
      <c r="U97" s="13">
        <f t="shared" si="10"/>
        <v>7.5</v>
      </c>
      <c r="V97" s="13">
        <f t="shared" si="11"/>
        <v>720</v>
      </c>
    </row>
    <row r="98" spans="1:22" ht="16.5" customHeight="1">
      <c r="A98" s="1">
        <v>97</v>
      </c>
      <c r="B98" s="181"/>
      <c r="C98" s="157" t="s">
        <v>95</v>
      </c>
      <c r="D98" s="158">
        <v>0.56944444444444442</v>
      </c>
      <c r="E98" s="181"/>
      <c r="F98" s="160">
        <v>6</v>
      </c>
      <c r="G98" s="164">
        <v>7.5</v>
      </c>
      <c r="H98" s="185">
        <v>96</v>
      </c>
      <c r="I98" s="173"/>
      <c r="J98" s="1">
        <f t="shared" si="6"/>
        <v>1</v>
      </c>
      <c r="K98" s="8">
        <f t="shared" si="7"/>
        <v>0</v>
      </c>
      <c r="L98" s="8">
        <f t="shared" si="8"/>
        <v>0</v>
      </c>
      <c r="M98" s="7"/>
      <c r="N98" s="6">
        <f t="shared" si="9"/>
        <v>0</v>
      </c>
      <c r="U98" s="13">
        <f t="shared" si="10"/>
        <v>7.5</v>
      </c>
      <c r="V98" s="13">
        <f t="shared" si="11"/>
        <v>720</v>
      </c>
    </row>
    <row r="99" spans="1:22" ht="16.5" customHeight="1">
      <c r="A99" s="1">
        <v>98</v>
      </c>
      <c r="B99" s="181"/>
      <c r="C99" s="157" t="s">
        <v>93</v>
      </c>
      <c r="D99" s="158">
        <v>0.39583333333333331</v>
      </c>
      <c r="E99" s="181" t="s">
        <v>140</v>
      </c>
      <c r="F99" s="160">
        <v>3</v>
      </c>
      <c r="G99" s="164">
        <v>2</v>
      </c>
      <c r="H99" s="185">
        <v>96</v>
      </c>
      <c r="I99" s="173"/>
      <c r="J99" s="1">
        <f t="shared" si="6"/>
        <v>1</v>
      </c>
      <c r="K99" s="8">
        <f t="shared" si="7"/>
        <v>0</v>
      </c>
      <c r="L99" s="8">
        <f t="shared" si="8"/>
        <v>0</v>
      </c>
      <c r="M99" s="7"/>
      <c r="N99" s="6">
        <f t="shared" si="9"/>
        <v>0</v>
      </c>
      <c r="U99" s="13">
        <f t="shared" si="10"/>
        <v>2</v>
      </c>
      <c r="V99" s="13">
        <f t="shared" si="11"/>
        <v>192</v>
      </c>
    </row>
    <row r="100" spans="1:22" ht="16.5" customHeight="1">
      <c r="A100" s="1">
        <v>99</v>
      </c>
      <c r="B100" s="181"/>
      <c r="C100" s="157" t="s">
        <v>95</v>
      </c>
      <c r="D100" s="158">
        <v>0.56944444444444442</v>
      </c>
      <c r="E100" s="181"/>
      <c r="F100" s="160">
        <v>3</v>
      </c>
      <c r="G100" s="164">
        <v>2</v>
      </c>
      <c r="H100" s="185">
        <v>96</v>
      </c>
      <c r="I100" s="173"/>
      <c r="J100" s="1">
        <f t="shared" si="6"/>
        <v>1</v>
      </c>
      <c r="K100" s="8">
        <f t="shared" si="7"/>
        <v>0</v>
      </c>
      <c r="L100" s="8">
        <f t="shared" si="8"/>
        <v>0</v>
      </c>
      <c r="M100" s="7"/>
      <c r="N100" s="6">
        <f t="shared" si="9"/>
        <v>0</v>
      </c>
      <c r="U100" s="13">
        <f t="shared" si="10"/>
        <v>2</v>
      </c>
      <c r="V100" s="13">
        <f t="shared" si="11"/>
        <v>192</v>
      </c>
    </row>
    <row r="101" spans="1:22" ht="16.5" customHeight="1">
      <c r="A101" s="1">
        <v>100</v>
      </c>
      <c r="B101" s="181"/>
      <c r="C101" s="157" t="s">
        <v>93</v>
      </c>
      <c r="D101" s="158">
        <v>0.39583333333333331</v>
      </c>
      <c r="E101" s="181" t="s">
        <v>141</v>
      </c>
      <c r="F101" s="160">
        <v>5</v>
      </c>
      <c r="G101" s="164">
        <v>2</v>
      </c>
      <c r="H101" s="185">
        <v>96</v>
      </c>
      <c r="I101" s="173"/>
      <c r="J101" s="1">
        <f t="shared" si="6"/>
        <v>1</v>
      </c>
      <c r="K101" s="8">
        <f t="shared" si="7"/>
        <v>0</v>
      </c>
      <c r="L101" s="8">
        <f t="shared" si="8"/>
        <v>0</v>
      </c>
      <c r="M101" s="7"/>
      <c r="N101" s="6">
        <f t="shared" si="9"/>
        <v>0</v>
      </c>
      <c r="U101" s="13">
        <f t="shared" si="10"/>
        <v>2</v>
      </c>
      <c r="V101" s="13">
        <f t="shared" si="11"/>
        <v>192</v>
      </c>
    </row>
    <row r="102" spans="1:22" ht="16.5" customHeight="1">
      <c r="A102" s="1">
        <v>101</v>
      </c>
      <c r="B102" s="181"/>
      <c r="C102" s="157" t="s">
        <v>95</v>
      </c>
      <c r="D102" s="158">
        <v>0.52083333333333337</v>
      </c>
      <c r="E102" s="181"/>
      <c r="F102" s="160">
        <v>2</v>
      </c>
      <c r="G102" s="164">
        <v>2</v>
      </c>
      <c r="H102" s="185">
        <v>96</v>
      </c>
      <c r="I102" s="173"/>
      <c r="J102" s="1">
        <f t="shared" si="6"/>
        <v>1</v>
      </c>
      <c r="K102" s="8">
        <f t="shared" si="7"/>
        <v>0</v>
      </c>
      <c r="L102" s="8">
        <f t="shared" si="8"/>
        <v>0</v>
      </c>
      <c r="M102" s="7"/>
      <c r="N102" s="6">
        <f t="shared" si="9"/>
        <v>0</v>
      </c>
      <c r="U102" s="13">
        <f t="shared" si="10"/>
        <v>2</v>
      </c>
      <c r="V102" s="13">
        <f t="shared" si="11"/>
        <v>192</v>
      </c>
    </row>
    <row r="103" spans="1:22" ht="16.5" customHeight="1">
      <c r="A103" s="1">
        <v>102</v>
      </c>
      <c r="B103" s="181"/>
      <c r="C103" s="157" t="s">
        <v>95</v>
      </c>
      <c r="D103" s="158">
        <v>0.56944444444444442</v>
      </c>
      <c r="E103" s="181"/>
      <c r="F103" s="160">
        <v>3</v>
      </c>
      <c r="G103" s="164">
        <v>2</v>
      </c>
      <c r="H103" s="185">
        <v>96</v>
      </c>
      <c r="I103" s="173"/>
      <c r="J103" s="1">
        <f t="shared" si="6"/>
        <v>1</v>
      </c>
      <c r="K103" s="8">
        <f t="shared" si="7"/>
        <v>0</v>
      </c>
      <c r="L103" s="8">
        <f t="shared" si="8"/>
        <v>0</v>
      </c>
      <c r="M103" s="7"/>
      <c r="N103" s="6">
        <f t="shared" si="9"/>
        <v>0</v>
      </c>
      <c r="U103" s="13">
        <f t="shared" si="10"/>
        <v>2</v>
      </c>
      <c r="V103" s="13">
        <f t="shared" si="11"/>
        <v>192</v>
      </c>
    </row>
    <row r="104" spans="1:22" ht="16.5" customHeight="1">
      <c r="A104" s="1">
        <v>103</v>
      </c>
      <c r="B104" s="187" t="s">
        <v>142</v>
      </c>
      <c r="C104" s="157" t="s">
        <v>93</v>
      </c>
      <c r="D104" s="158">
        <v>0.375</v>
      </c>
      <c r="E104" s="181" t="s">
        <v>143</v>
      </c>
      <c r="F104" s="165">
        <v>34</v>
      </c>
      <c r="G104" s="166">
        <v>5</v>
      </c>
      <c r="H104" s="185">
        <v>96</v>
      </c>
      <c r="I104" s="173"/>
      <c r="J104" s="1">
        <f t="shared" si="6"/>
        <v>2</v>
      </c>
      <c r="K104" s="8">
        <f t="shared" si="7"/>
        <v>0</v>
      </c>
      <c r="L104" s="8">
        <f t="shared" si="8"/>
        <v>0</v>
      </c>
      <c r="M104" s="7"/>
      <c r="N104" s="6">
        <f t="shared" si="9"/>
        <v>0</v>
      </c>
      <c r="U104" s="13">
        <f t="shared" si="10"/>
        <v>10</v>
      </c>
      <c r="V104" s="13">
        <f t="shared" si="11"/>
        <v>960</v>
      </c>
    </row>
    <row r="105" spans="1:22" ht="16.5" customHeight="1">
      <c r="A105" s="1">
        <v>104</v>
      </c>
      <c r="B105" s="187"/>
      <c r="C105" s="157" t="s">
        <v>95</v>
      </c>
      <c r="D105" s="158">
        <v>0.56597222222222221</v>
      </c>
      <c r="E105" s="181"/>
      <c r="F105" s="165">
        <v>8</v>
      </c>
      <c r="G105" s="166">
        <v>5</v>
      </c>
      <c r="H105" s="185">
        <v>96</v>
      </c>
      <c r="I105" s="173"/>
      <c r="J105" s="1">
        <f t="shared" si="6"/>
        <v>1</v>
      </c>
      <c r="K105" s="8">
        <f t="shared" si="7"/>
        <v>0</v>
      </c>
      <c r="L105" s="8">
        <f t="shared" si="8"/>
        <v>0</v>
      </c>
      <c r="M105" s="7"/>
      <c r="N105" s="6">
        <f t="shared" si="9"/>
        <v>0</v>
      </c>
      <c r="U105" s="13">
        <f t="shared" si="10"/>
        <v>5</v>
      </c>
      <c r="V105" s="13">
        <f t="shared" si="11"/>
        <v>480</v>
      </c>
    </row>
    <row r="106" spans="1:22" ht="16.5" customHeight="1">
      <c r="A106" s="1">
        <v>105</v>
      </c>
      <c r="B106" s="187"/>
      <c r="C106" s="157" t="s">
        <v>95</v>
      </c>
      <c r="D106" s="158">
        <v>0.59722222222222221</v>
      </c>
      <c r="E106" s="181"/>
      <c r="F106" s="165">
        <v>26</v>
      </c>
      <c r="G106" s="166">
        <v>5</v>
      </c>
      <c r="H106" s="185">
        <v>96</v>
      </c>
      <c r="I106" s="173"/>
      <c r="J106" s="1">
        <f t="shared" si="6"/>
        <v>2</v>
      </c>
      <c r="K106" s="8">
        <f t="shared" si="7"/>
        <v>0</v>
      </c>
      <c r="L106" s="8">
        <f t="shared" si="8"/>
        <v>0</v>
      </c>
      <c r="M106" s="7"/>
      <c r="N106" s="6">
        <f t="shared" si="9"/>
        <v>0</v>
      </c>
      <c r="U106" s="13">
        <f t="shared" si="10"/>
        <v>10</v>
      </c>
      <c r="V106" s="13">
        <f t="shared" si="11"/>
        <v>960</v>
      </c>
    </row>
    <row r="107" spans="1:22" ht="16.5" customHeight="1">
      <c r="A107" s="1">
        <v>106</v>
      </c>
      <c r="B107" s="187"/>
      <c r="C107" s="157" t="s">
        <v>93</v>
      </c>
      <c r="D107" s="158">
        <v>0.375</v>
      </c>
      <c r="E107" s="181" t="s">
        <v>144</v>
      </c>
      <c r="F107" s="165">
        <v>10</v>
      </c>
      <c r="G107" s="166">
        <v>3</v>
      </c>
      <c r="H107" s="185">
        <v>96</v>
      </c>
      <c r="I107" s="173"/>
      <c r="J107" s="1">
        <f t="shared" si="6"/>
        <v>1</v>
      </c>
      <c r="K107" s="8">
        <f t="shared" si="7"/>
        <v>0</v>
      </c>
      <c r="L107" s="8">
        <f t="shared" si="8"/>
        <v>0</v>
      </c>
      <c r="M107" s="7"/>
      <c r="N107" s="6">
        <f t="shared" si="9"/>
        <v>0</v>
      </c>
      <c r="U107" s="13">
        <f t="shared" si="10"/>
        <v>3</v>
      </c>
      <c r="V107" s="13">
        <f t="shared" si="11"/>
        <v>288</v>
      </c>
    </row>
    <row r="108" spans="1:22" ht="16.5" customHeight="1">
      <c r="A108" s="1">
        <v>107</v>
      </c>
      <c r="B108" s="187"/>
      <c r="C108" s="157" t="s">
        <v>95</v>
      </c>
      <c r="D108" s="158">
        <v>0.53472222222222221</v>
      </c>
      <c r="E108" s="181"/>
      <c r="F108" s="165">
        <v>3</v>
      </c>
      <c r="G108" s="166">
        <v>3</v>
      </c>
      <c r="H108" s="185">
        <v>96</v>
      </c>
      <c r="I108" s="173"/>
      <c r="J108" s="1">
        <f t="shared" si="6"/>
        <v>1</v>
      </c>
      <c r="K108" s="8">
        <f t="shared" si="7"/>
        <v>0</v>
      </c>
      <c r="L108" s="8">
        <f t="shared" si="8"/>
        <v>0</v>
      </c>
      <c r="M108" s="7"/>
      <c r="N108" s="6">
        <f t="shared" si="9"/>
        <v>0</v>
      </c>
      <c r="U108" s="13">
        <f t="shared" si="10"/>
        <v>3</v>
      </c>
      <c r="V108" s="13">
        <f t="shared" si="11"/>
        <v>288</v>
      </c>
    </row>
    <row r="109" spans="1:22" ht="16.5" customHeight="1">
      <c r="A109" s="1">
        <v>108</v>
      </c>
      <c r="B109" s="187"/>
      <c r="C109" s="157" t="s">
        <v>95</v>
      </c>
      <c r="D109" s="158">
        <v>0.59722222222222221</v>
      </c>
      <c r="E109" s="181"/>
      <c r="F109" s="165">
        <v>7</v>
      </c>
      <c r="G109" s="166">
        <v>3</v>
      </c>
      <c r="H109" s="185">
        <v>96</v>
      </c>
      <c r="I109" s="173"/>
      <c r="J109" s="1">
        <f t="shared" si="6"/>
        <v>1</v>
      </c>
      <c r="K109" s="8">
        <f t="shared" si="7"/>
        <v>0</v>
      </c>
      <c r="L109" s="8">
        <f t="shared" si="8"/>
        <v>0</v>
      </c>
      <c r="M109" s="7"/>
      <c r="N109" s="6">
        <f t="shared" si="9"/>
        <v>0</v>
      </c>
      <c r="U109" s="13">
        <f t="shared" si="10"/>
        <v>3</v>
      </c>
      <c r="V109" s="13">
        <f t="shared" si="11"/>
        <v>288</v>
      </c>
    </row>
    <row r="110" spans="1:22" ht="16.5" customHeight="1">
      <c r="A110" s="1">
        <v>109</v>
      </c>
      <c r="B110" s="187"/>
      <c r="C110" s="157" t="s">
        <v>93</v>
      </c>
      <c r="D110" s="158">
        <v>0.375</v>
      </c>
      <c r="E110" s="181" t="s">
        <v>145</v>
      </c>
      <c r="F110" s="165">
        <v>9</v>
      </c>
      <c r="G110" s="166">
        <v>2</v>
      </c>
      <c r="H110" s="185">
        <v>96</v>
      </c>
      <c r="I110" s="174"/>
      <c r="J110" s="1">
        <f t="shared" si="6"/>
        <v>1</v>
      </c>
      <c r="K110" s="8">
        <f t="shared" si="7"/>
        <v>0</v>
      </c>
      <c r="L110" s="8">
        <f t="shared" si="8"/>
        <v>0</v>
      </c>
      <c r="M110" s="7"/>
      <c r="N110" s="6">
        <f t="shared" si="9"/>
        <v>0</v>
      </c>
      <c r="U110" s="13">
        <f t="shared" si="10"/>
        <v>2</v>
      </c>
      <c r="V110" s="13">
        <f t="shared" si="11"/>
        <v>192</v>
      </c>
    </row>
    <row r="111" spans="1:22" ht="16.5" customHeight="1">
      <c r="A111" s="1">
        <v>110</v>
      </c>
      <c r="B111" s="187"/>
      <c r="C111" s="157" t="s">
        <v>95</v>
      </c>
      <c r="D111" s="158">
        <v>0.56597222222222221</v>
      </c>
      <c r="E111" s="181"/>
      <c r="F111" s="165">
        <v>3</v>
      </c>
      <c r="G111" s="166">
        <v>2</v>
      </c>
      <c r="H111" s="185">
        <v>96</v>
      </c>
      <c r="I111" s="174"/>
      <c r="J111" s="1">
        <f t="shared" si="6"/>
        <v>1</v>
      </c>
      <c r="K111" s="8">
        <f t="shared" si="7"/>
        <v>0</v>
      </c>
      <c r="L111" s="8">
        <f t="shared" si="8"/>
        <v>0</v>
      </c>
      <c r="M111" s="7"/>
      <c r="N111" s="6">
        <f t="shared" si="9"/>
        <v>0</v>
      </c>
      <c r="U111" s="13">
        <f t="shared" si="10"/>
        <v>2</v>
      </c>
      <c r="V111" s="13">
        <f t="shared" si="11"/>
        <v>192</v>
      </c>
    </row>
    <row r="112" spans="1:22" ht="16.5" customHeight="1">
      <c r="A112" s="1">
        <v>111</v>
      </c>
      <c r="B112" s="187"/>
      <c r="C112" s="157" t="s">
        <v>95</v>
      </c>
      <c r="D112" s="158">
        <v>0.59722222222222221</v>
      </c>
      <c r="E112" s="181"/>
      <c r="F112" s="165">
        <v>6</v>
      </c>
      <c r="G112" s="166">
        <v>2</v>
      </c>
      <c r="H112" s="185">
        <v>96</v>
      </c>
      <c r="I112" s="174"/>
      <c r="J112" s="1">
        <f t="shared" si="6"/>
        <v>1</v>
      </c>
      <c r="K112" s="8">
        <f t="shared" si="7"/>
        <v>0</v>
      </c>
      <c r="L112" s="8">
        <f t="shared" si="8"/>
        <v>0</v>
      </c>
      <c r="M112" s="7"/>
      <c r="N112" s="6">
        <f t="shared" si="9"/>
        <v>0</v>
      </c>
      <c r="U112" s="13">
        <f t="shared" si="10"/>
        <v>2</v>
      </c>
      <c r="V112" s="13">
        <f t="shared" si="11"/>
        <v>192</v>
      </c>
    </row>
    <row r="113" spans="1:22" ht="16.5" customHeight="1">
      <c r="A113" s="1">
        <v>112</v>
      </c>
      <c r="B113" s="187"/>
      <c r="C113" s="157" t="s">
        <v>93</v>
      </c>
      <c r="D113" s="158">
        <v>0.375</v>
      </c>
      <c r="E113" s="181" t="s">
        <v>146</v>
      </c>
      <c r="F113" s="165">
        <v>17</v>
      </c>
      <c r="G113" s="166">
        <v>7</v>
      </c>
      <c r="H113" s="185">
        <v>96</v>
      </c>
      <c r="I113" s="173"/>
      <c r="J113" s="1">
        <f t="shared" si="6"/>
        <v>1</v>
      </c>
      <c r="K113" s="8">
        <f t="shared" si="7"/>
        <v>0</v>
      </c>
      <c r="L113" s="8">
        <f t="shared" si="8"/>
        <v>0</v>
      </c>
      <c r="M113" s="7"/>
      <c r="N113" s="6">
        <f t="shared" si="9"/>
        <v>0</v>
      </c>
      <c r="U113" s="13">
        <f t="shared" si="10"/>
        <v>7</v>
      </c>
      <c r="V113" s="13">
        <f t="shared" si="11"/>
        <v>672</v>
      </c>
    </row>
    <row r="114" spans="1:22" ht="16.5" customHeight="1">
      <c r="A114" s="1">
        <v>113</v>
      </c>
      <c r="B114" s="187"/>
      <c r="C114" s="157" t="s">
        <v>95</v>
      </c>
      <c r="D114" s="158">
        <v>0.56597222222222221</v>
      </c>
      <c r="E114" s="181"/>
      <c r="F114" s="165">
        <v>8</v>
      </c>
      <c r="G114" s="166">
        <v>7</v>
      </c>
      <c r="H114" s="185">
        <v>96</v>
      </c>
      <c r="I114" s="173"/>
      <c r="J114" s="1">
        <f t="shared" si="6"/>
        <v>1</v>
      </c>
      <c r="K114" s="8">
        <f t="shared" si="7"/>
        <v>0</v>
      </c>
      <c r="L114" s="8">
        <f t="shared" si="8"/>
        <v>0</v>
      </c>
      <c r="M114" s="7"/>
      <c r="N114" s="6">
        <f t="shared" si="9"/>
        <v>0</v>
      </c>
      <c r="U114" s="13">
        <f t="shared" si="10"/>
        <v>7</v>
      </c>
      <c r="V114" s="13">
        <f t="shared" si="11"/>
        <v>672</v>
      </c>
    </row>
    <row r="115" spans="1:22" ht="16.5" customHeight="1">
      <c r="A115" s="1">
        <v>114</v>
      </c>
      <c r="B115" s="187"/>
      <c r="C115" s="157" t="s">
        <v>95</v>
      </c>
      <c r="D115" s="158">
        <v>0.59722222222222221</v>
      </c>
      <c r="E115" s="181"/>
      <c r="F115" s="165">
        <v>9</v>
      </c>
      <c r="G115" s="166">
        <v>7</v>
      </c>
      <c r="H115" s="185">
        <v>96</v>
      </c>
      <c r="I115" s="174"/>
      <c r="J115" s="1">
        <f t="shared" si="6"/>
        <v>1</v>
      </c>
      <c r="K115" s="8">
        <f t="shared" si="7"/>
        <v>0</v>
      </c>
      <c r="L115" s="8">
        <f t="shared" si="8"/>
        <v>0</v>
      </c>
      <c r="M115" s="7"/>
      <c r="N115" s="6">
        <f t="shared" si="9"/>
        <v>0</v>
      </c>
      <c r="U115" s="13">
        <f t="shared" si="10"/>
        <v>7</v>
      </c>
      <c r="V115" s="13">
        <f t="shared" si="11"/>
        <v>672</v>
      </c>
    </row>
    <row r="116" spans="1:22" ht="16.5" customHeight="1">
      <c r="A116" s="1">
        <v>115</v>
      </c>
      <c r="B116" s="187"/>
      <c r="C116" s="157" t="s">
        <v>93</v>
      </c>
      <c r="D116" s="158">
        <v>0.375</v>
      </c>
      <c r="E116" s="181" t="s">
        <v>147</v>
      </c>
      <c r="F116" s="165">
        <v>34</v>
      </c>
      <c r="G116" s="166">
        <v>5</v>
      </c>
      <c r="H116" s="185">
        <v>96</v>
      </c>
      <c r="I116" s="174"/>
      <c r="J116" s="1">
        <f t="shared" si="6"/>
        <v>2</v>
      </c>
      <c r="K116" s="8">
        <f t="shared" si="7"/>
        <v>0</v>
      </c>
      <c r="L116" s="8">
        <f t="shared" si="8"/>
        <v>0</v>
      </c>
      <c r="M116" s="7"/>
      <c r="N116" s="6">
        <f t="shared" si="9"/>
        <v>0</v>
      </c>
      <c r="U116" s="13">
        <f t="shared" si="10"/>
        <v>10</v>
      </c>
      <c r="V116" s="13">
        <f t="shared" si="11"/>
        <v>960</v>
      </c>
    </row>
    <row r="117" spans="1:22" ht="16.5" customHeight="1">
      <c r="A117" s="1">
        <v>116</v>
      </c>
      <c r="B117" s="187"/>
      <c r="C117" s="157" t="s">
        <v>95</v>
      </c>
      <c r="D117" s="158">
        <v>0.56597222222222221</v>
      </c>
      <c r="E117" s="181"/>
      <c r="F117" s="165">
        <v>11</v>
      </c>
      <c r="G117" s="166">
        <v>5</v>
      </c>
      <c r="H117" s="185">
        <v>96</v>
      </c>
      <c r="I117" s="174"/>
      <c r="J117" s="1">
        <f t="shared" si="6"/>
        <v>1</v>
      </c>
      <c r="K117" s="8">
        <f t="shared" si="7"/>
        <v>0</v>
      </c>
      <c r="L117" s="8">
        <f t="shared" si="8"/>
        <v>0</v>
      </c>
      <c r="M117" s="7"/>
      <c r="N117" s="6">
        <f t="shared" si="9"/>
        <v>0</v>
      </c>
      <c r="U117" s="13">
        <f t="shared" si="10"/>
        <v>5</v>
      </c>
      <c r="V117" s="13">
        <f t="shared" si="11"/>
        <v>480</v>
      </c>
    </row>
    <row r="118" spans="1:22" ht="16.5" customHeight="1">
      <c r="A118" s="1">
        <v>117</v>
      </c>
      <c r="B118" s="187"/>
      <c r="C118" s="157" t="s">
        <v>95</v>
      </c>
      <c r="D118" s="158">
        <v>0.59722222222222221</v>
      </c>
      <c r="E118" s="181"/>
      <c r="F118" s="165">
        <v>23</v>
      </c>
      <c r="G118" s="166">
        <v>5</v>
      </c>
      <c r="H118" s="185">
        <v>96</v>
      </c>
      <c r="I118" s="174"/>
      <c r="J118" s="1">
        <f t="shared" si="6"/>
        <v>2</v>
      </c>
      <c r="K118" s="8">
        <f t="shared" si="7"/>
        <v>0</v>
      </c>
      <c r="L118" s="8">
        <f t="shared" si="8"/>
        <v>0</v>
      </c>
      <c r="M118" s="7"/>
      <c r="N118" s="6">
        <f t="shared" si="9"/>
        <v>0</v>
      </c>
      <c r="U118" s="13">
        <f t="shared" si="10"/>
        <v>10</v>
      </c>
      <c r="V118" s="13">
        <f t="shared" si="11"/>
        <v>960</v>
      </c>
    </row>
    <row r="119" spans="1:22" ht="16.5" customHeight="1">
      <c r="A119" s="1">
        <v>118</v>
      </c>
      <c r="B119" s="187"/>
      <c r="C119" s="157" t="s">
        <v>93</v>
      </c>
      <c r="D119" s="158">
        <v>0.375</v>
      </c>
      <c r="E119" s="181" t="s">
        <v>148</v>
      </c>
      <c r="F119" s="165">
        <v>19</v>
      </c>
      <c r="G119" s="166">
        <v>4</v>
      </c>
      <c r="H119" s="185">
        <v>96</v>
      </c>
      <c r="I119" s="174"/>
      <c r="J119" s="1">
        <f t="shared" si="6"/>
        <v>1</v>
      </c>
      <c r="K119" s="8">
        <f t="shared" si="7"/>
        <v>0</v>
      </c>
      <c r="L119" s="8">
        <f t="shared" si="8"/>
        <v>0</v>
      </c>
      <c r="M119" s="7"/>
      <c r="N119" s="6">
        <f t="shared" si="9"/>
        <v>0</v>
      </c>
      <c r="U119" s="13">
        <f t="shared" si="10"/>
        <v>4</v>
      </c>
      <c r="V119" s="13">
        <f t="shared" si="11"/>
        <v>384</v>
      </c>
    </row>
    <row r="120" spans="1:22" ht="16.5" customHeight="1">
      <c r="A120" s="1">
        <v>119</v>
      </c>
      <c r="B120" s="187"/>
      <c r="C120" s="157" t="s">
        <v>95</v>
      </c>
      <c r="D120" s="158">
        <v>0.56597222222222221</v>
      </c>
      <c r="E120" s="181"/>
      <c r="F120" s="165">
        <v>7</v>
      </c>
      <c r="G120" s="166">
        <v>4</v>
      </c>
      <c r="H120" s="185">
        <v>96</v>
      </c>
      <c r="I120" s="173"/>
      <c r="J120" s="1">
        <f t="shared" si="6"/>
        <v>1</v>
      </c>
      <c r="K120" s="8">
        <f t="shared" si="7"/>
        <v>0</v>
      </c>
      <c r="L120" s="8">
        <f t="shared" si="8"/>
        <v>0</v>
      </c>
      <c r="M120" s="7"/>
      <c r="N120" s="6">
        <f t="shared" si="9"/>
        <v>0</v>
      </c>
      <c r="U120" s="13">
        <f t="shared" si="10"/>
        <v>4</v>
      </c>
      <c r="V120" s="13">
        <f t="shared" si="11"/>
        <v>384</v>
      </c>
    </row>
    <row r="121" spans="1:22" ht="16.5" customHeight="1">
      <c r="A121" s="1">
        <v>120</v>
      </c>
      <c r="B121" s="187"/>
      <c r="C121" s="157" t="s">
        <v>95</v>
      </c>
      <c r="D121" s="158">
        <v>0.59722222222222221</v>
      </c>
      <c r="E121" s="181"/>
      <c r="F121" s="165">
        <v>12</v>
      </c>
      <c r="G121" s="166">
        <v>4</v>
      </c>
      <c r="H121" s="185">
        <v>96</v>
      </c>
      <c r="I121" s="173"/>
      <c r="J121" s="1">
        <f t="shared" si="6"/>
        <v>1</v>
      </c>
      <c r="K121" s="8">
        <f t="shared" si="7"/>
        <v>0</v>
      </c>
      <c r="L121" s="8">
        <f t="shared" si="8"/>
        <v>0</v>
      </c>
      <c r="M121" s="7"/>
      <c r="N121" s="6">
        <f t="shared" si="9"/>
        <v>0</v>
      </c>
      <c r="U121" s="13">
        <f t="shared" si="10"/>
        <v>4</v>
      </c>
      <c r="V121" s="13">
        <f t="shared" si="11"/>
        <v>384</v>
      </c>
    </row>
    <row r="122" spans="1:22" ht="16.5" customHeight="1">
      <c r="A122" s="1">
        <v>121</v>
      </c>
      <c r="B122" s="187"/>
      <c r="C122" s="157" t="s">
        <v>93</v>
      </c>
      <c r="D122" s="158">
        <v>0.375</v>
      </c>
      <c r="E122" s="181" t="s">
        <v>149</v>
      </c>
      <c r="F122" s="165">
        <v>11</v>
      </c>
      <c r="G122" s="166">
        <v>2</v>
      </c>
      <c r="H122" s="185">
        <v>96</v>
      </c>
      <c r="I122" s="173"/>
      <c r="J122" s="1">
        <f t="shared" si="6"/>
        <v>1</v>
      </c>
      <c r="K122" s="8">
        <f t="shared" si="7"/>
        <v>0</v>
      </c>
      <c r="L122" s="8">
        <f t="shared" si="8"/>
        <v>0</v>
      </c>
      <c r="M122" s="7"/>
      <c r="N122" s="6">
        <f t="shared" si="9"/>
        <v>0</v>
      </c>
      <c r="U122" s="13">
        <f t="shared" si="10"/>
        <v>2</v>
      </c>
      <c r="V122" s="13">
        <f t="shared" si="11"/>
        <v>192</v>
      </c>
    </row>
    <row r="123" spans="1:22" ht="16.5" customHeight="1">
      <c r="A123" s="1">
        <v>122</v>
      </c>
      <c r="B123" s="187"/>
      <c r="C123" s="157" t="s">
        <v>95</v>
      </c>
      <c r="D123" s="158">
        <v>0.56597222222222221</v>
      </c>
      <c r="E123" s="181"/>
      <c r="F123" s="165">
        <v>5</v>
      </c>
      <c r="G123" s="166">
        <v>2</v>
      </c>
      <c r="H123" s="185">
        <v>96</v>
      </c>
      <c r="I123" s="173"/>
      <c r="J123" s="1">
        <f t="shared" si="6"/>
        <v>1</v>
      </c>
      <c r="K123" s="8">
        <f t="shared" si="7"/>
        <v>0</v>
      </c>
      <c r="L123" s="8">
        <f t="shared" si="8"/>
        <v>0</v>
      </c>
      <c r="M123" s="7"/>
      <c r="N123" s="6">
        <f t="shared" si="9"/>
        <v>0</v>
      </c>
      <c r="U123" s="13">
        <f t="shared" si="10"/>
        <v>2</v>
      </c>
      <c r="V123" s="13">
        <f t="shared" si="11"/>
        <v>192</v>
      </c>
    </row>
    <row r="124" spans="1:22" ht="16.5" customHeight="1">
      <c r="A124" s="1">
        <v>123</v>
      </c>
      <c r="B124" s="187"/>
      <c r="C124" s="157" t="s">
        <v>95</v>
      </c>
      <c r="D124" s="158">
        <v>0.59722222222222221</v>
      </c>
      <c r="E124" s="181"/>
      <c r="F124" s="165">
        <v>6</v>
      </c>
      <c r="G124" s="166">
        <v>2</v>
      </c>
      <c r="H124" s="185">
        <v>96</v>
      </c>
      <c r="I124" s="173"/>
      <c r="J124" s="1">
        <f t="shared" si="6"/>
        <v>1</v>
      </c>
      <c r="K124" s="8">
        <f t="shared" si="7"/>
        <v>0</v>
      </c>
      <c r="L124" s="8">
        <f t="shared" si="8"/>
        <v>0</v>
      </c>
      <c r="M124" s="7"/>
      <c r="N124" s="6">
        <f t="shared" si="9"/>
        <v>0</v>
      </c>
      <c r="U124" s="13">
        <f t="shared" si="10"/>
        <v>2</v>
      </c>
      <c r="V124" s="13">
        <f t="shared" si="11"/>
        <v>192</v>
      </c>
    </row>
    <row r="125" spans="1:22" ht="16.5" customHeight="1">
      <c r="A125" s="1">
        <v>124</v>
      </c>
      <c r="B125" s="187"/>
      <c r="C125" s="157" t="s">
        <v>93</v>
      </c>
      <c r="D125" s="158">
        <v>0.375</v>
      </c>
      <c r="E125" s="181" t="s">
        <v>150</v>
      </c>
      <c r="F125" s="165">
        <v>12</v>
      </c>
      <c r="G125" s="166">
        <v>9</v>
      </c>
      <c r="H125" s="198">
        <v>96</v>
      </c>
      <c r="I125" s="173"/>
      <c r="J125" s="1">
        <f t="shared" si="6"/>
        <v>1</v>
      </c>
      <c r="K125" s="8">
        <f t="shared" si="7"/>
        <v>0</v>
      </c>
      <c r="L125" s="8">
        <f t="shared" si="8"/>
        <v>0</v>
      </c>
      <c r="M125" s="7"/>
      <c r="N125" s="6">
        <f t="shared" si="9"/>
        <v>0</v>
      </c>
      <c r="U125" s="13">
        <f t="shared" si="10"/>
        <v>9</v>
      </c>
      <c r="V125" s="13">
        <f t="shared" si="11"/>
        <v>864</v>
      </c>
    </row>
    <row r="126" spans="1:22" ht="16.5" customHeight="1">
      <c r="A126" s="1">
        <v>125</v>
      </c>
      <c r="B126" s="187"/>
      <c r="C126" s="157" t="s">
        <v>93</v>
      </c>
      <c r="D126" s="158">
        <v>0.3888888888888889</v>
      </c>
      <c r="E126" s="181"/>
      <c r="F126" s="165">
        <v>13</v>
      </c>
      <c r="G126" s="166">
        <v>9</v>
      </c>
      <c r="H126" s="198">
        <v>96</v>
      </c>
      <c r="I126" s="173"/>
      <c r="J126" s="1">
        <f t="shared" si="6"/>
        <v>1</v>
      </c>
      <c r="K126" s="8">
        <f t="shared" si="7"/>
        <v>0</v>
      </c>
      <c r="L126" s="8">
        <f t="shared" si="8"/>
        <v>0</v>
      </c>
      <c r="M126" s="7"/>
      <c r="N126" s="6">
        <f t="shared" si="9"/>
        <v>0</v>
      </c>
      <c r="U126" s="13">
        <f t="shared" si="10"/>
        <v>9</v>
      </c>
      <c r="V126" s="13">
        <f t="shared" si="11"/>
        <v>864</v>
      </c>
    </row>
    <row r="127" spans="1:22" ht="16.5" customHeight="1">
      <c r="A127" s="1">
        <v>126</v>
      </c>
      <c r="B127" s="187"/>
      <c r="C127" s="157" t="s">
        <v>95</v>
      </c>
      <c r="D127" s="158">
        <v>0.56597222222222221</v>
      </c>
      <c r="E127" s="181"/>
      <c r="F127" s="165">
        <v>10</v>
      </c>
      <c r="G127" s="166">
        <v>9</v>
      </c>
      <c r="H127" s="198">
        <v>96</v>
      </c>
      <c r="I127" s="173"/>
      <c r="J127" s="1">
        <f t="shared" si="6"/>
        <v>1</v>
      </c>
      <c r="K127" s="8">
        <f t="shared" si="7"/>
        <v>0</v>
      </c>
      <c r="L127" s="8">
        <f t="shared" si="8"/>
        <v>0</v>
      </c>
      <c r="M127" s="7"/>
      <c r="N127" s="6">
        <f t="shared" si="9"/>
        <v>0</v>
      </c>
      <c r="U127" s="13">
        <f t="shared" si="10"/>
        <v>9</v>
      </c>
      <c r="V127" s="13">
        <f t="shared" si="11"/>
        <v>864</v>
      </c>
    </row>
    <row r="128" spans="1:22" ht="16.5" customHeight="1">
      <c r="A128" s="1">
        <v>127</v>
      </c>
      <c r="B128" s="187"/>
      <c r="C128" s="157" t="s">
        <v>95</v>
      </c>
      <c r="D128" s="158">
        <v>0.59722222222222221</v>
      </c>
      <c r="E128" s="181"/>
      <c r="F128" s="165">
        <v>15</v>
      </c>
      <c r="G128" s="166">
        <v>9</v>
      </c>
      <c r="H128" s="198">
        <v>96</v>
      </c>
      <c r="I128" s="173"/>
      <c r="J128" s="1">
        <f t="shared" si="6"/>
        <v>1</v>
      </c>
      <c r="K128" s="8">
        <f t="shared" si="7"/>
        <v>0</v>
      </c>
      <c r="L128" s="8">
        <f t="shared" si="8"/>
        <v>0</v>
      </c>
      <c r="M128" s="7"/>
      <c r="N128" s="6">
        <f t="shared" si="9"/>
        <v>0</v>
      </c>
      <c r="U128" s="13">
        <f t="shared" si="10"/>
        <v>9</v>
      </c>
      <c r="V128" s="13">
        <f t="shared" si="11"/>
        <v>864</v>
      </c>
    </row>
    <row r="129" spans="1:22" ht="16.5" customHeight="1">
      <c r="A129" s="1">
        <v>128</v>
      </c>
      <c r="B129" s="187"/>
      <c r="C129" s="157" t="s">
        <v>93</v>
      </c>
      <c r="D129" s="158">
        <v>0.375</v>
      </c>
      <c r="E129" s="181" t="s">
        <v>151</v>
      </c>
      <c r="F129" s="165">
        <v>16</v>
      </c>
      <c r="G129" s="166">
        <v>8</v>
      </c>
      <c r="H129" s="185">
        <v>96</v>
      </c>
      <c r="I129" s="173"/>
      <c r="J129" s="1">
        <f t="shared" si="6"/>
        <v>1</v>
      </c>
      <c r="K129" s="8">
        <f t="shared" si="7"/>
        <v>0</v>
      </c>
      <c r="L129" s="8">
        <f t="shared" si="8"/>
        <v>0</v>
      </c>
      <c r="M129" s="7"/>
      <c r="N129" s="6">
        <f t="shared" si="9"/>
        <v>0</v>
      </c>
      <c r="U129" s="13">
        <f t="shared" si="10"/>
        <v>8</v>
      </c>
      <c r="V129" s="13">
        <f t="shared" si="11"/>
        <v>768</v>
      </c>
    </row>
    <row r="130" spans="1:22" ht="16.5" customHeight="1">
      <c r="A130" s="1">
        <v>129</v>
      </c>
      <c r="B130" s="187"/>
      <c r="C130" s="157" t="s">
        <v>95</v>
      </c>
      <c r="D130" s="158">
        <v>0.56597222222222221</v>
      </c>
      <c r="E130" s="181"/>
      <c r="F130" s="165">
        <v>8</v>
      </c>
      <c r="G130" s="166">
        <v>8</v>
      </c>
      <c r="H130" s="185">
        <v>96</v>
      </c>
      <c r="I130" s="173"/>
      <c r="J130" s="1">
        <f t="shared" si="6"/>
        <v>1</v>
      </c>
      <c r="K130" s="8">
        <f t="shared" si="7"/>
        <v>0</v>
      </c>
      <c r="L130" s="8">
        <f t="shared" si="8"/>
        <v>0</v>
      </c>
      <c r="M130" s="7"/>
      <c r="N130" s="6">
        <f t="shared" si="9"/>
        <v>0</v>
      </c>
      <c r="U130" s="13">
        <f t="shared" si="10"/>
        <v>8</v>
      </c>
      <c r="V130" s="13">
        <f t="shared" si="11"/>
        <v>768</v>
      </c>
    </row>
    <row r="131" spans="1:22" ht="16.5" customHeight="1">
      <c r="A131" s="1">
        <v>130</v>
      </c>
      <c r="B131" s="187"/>
      <c r="C131" s="157" t="s">
        <v>95</v>
      </c>
      <c r="D131" s="158">
        <v>0.59722222222222221</v>
      </c>
      <c r="E131" s="181"/>
      <c r="F131" s="165">
        <v>8</v>
      </c>
      <c r="G131" s="166">
        <v>8</v>
      </c>
      <c r="H131" s="185">
        <v>96</v>
      </c>
      <c r="I131" s="173"/>
      <c r="J131" s="1">
        <f t="shared" ref="J131:J187" si="12">ROUNDUP(F131/20,0)</f>
        <v>1</v>
      </c>
      <c r="K131" s="8">
        <f t="shared" ref="K131:K187" si="13">$P$3*J131*G131</f>
        <v>0</v>
      </c>
      <c r="L131" s="8">
        <f t="shared" ref="L131:L187" si="14">$P$3*J131*G131*H131</f>
        <v>0</v>
      </c>
      <c r="M131" s="7"/>
      <c r="N131" s="6">
        <f t="shared" ref="N131:N187" si="15">IFERROR(K131/M131,0)</f>
        <v>0</v>
      </c>
      <c r="U131" s="13">
        <f t="shared" ref="U131:U192" si="16">IFERROR(G131*J131,0)</f>
        <v>8</v>
      </c>
      <c r="V131" s="13">
        <f t="shared" ref="V131:V192" si="17">IFERROR(U131*H131,0)</f>
        <v>768</v>
      </c>
    </row>
    <row r="132" spans="1:22" ht="16.5" customHeight="1">
      <c r="A132" s="1">
        <v>131</v>
      </c>
      <c r="B132" s="187"/>
      <c r="C132" s="157" t="s">
        <v>93</v>
      </c>
      <c r="D132" s="158">
        <v>0.375</v>
      </c>
      <c r="E132" s="181" t="s">
        <v>152</v>
      </c>
      <c r="F132" s="165">
        <v>10</v>
      </c>
      <c r="G132" s="166">
        <v>7</v>
      </c>
      <c r="H132" s="185">
        <v>96</v>
      </c>
      <c r="I132" s="174"/>
      <c r="J132" s="1">
        <f t="shared" si="12"/>
        <v>1</v>
      </c>
      <c r="K132" s="8">
        <f t="shared" si="13"/>
        <v>0</v>
      </c>
      <c r="L132" s="8">
        <f t="shared" si="14"/>
        <v>0</v>
      </c>
      <c r="M132" s="7"/>
      <c r="N132" s="6">
        <f t="shared" si="15"/>
        <v>0</v>
      </c>
      <c r="U132" s="13">
        <f t="shared" si="16"/>
        <v>7</v>
      </c>
      <c r="V132" s="13">
        <f t="shared" si="17"/>
        <v>672</v>
      </c>
    </row>
    <row r="133" spans="1:22" ht="16.5" customHeight="1">
      <c r="A133" s="1">
        <v>132</v>
      </c>
      <c r="B133" s="187"/>
      <c r="C133" s="157" t="s">
        <v>95</v>
      </c>
      <c r="D133" s="158">
        <v>0.59722222222222221</v>
      </c>
      <c r="E133" s="181"/>
      <c r="F133" s="165">
        <v>10</v>
      </c>
      <c r="G133" s="166">
        <v>7</v>
      </c>
      <c r="H133" s="185">
        <v>96</v>
      </c>
      <c r="I133" s="174"/>
      <c r="J133" s="1">
        <f t="shared" si="12"/>
        <v>1</v>
      </c>
      <c r="K133" s="8">
        <f t="shared" si="13"/>
        <v>0</v>
      </c>
      <c r="L133" s="8">
        <f t="shared" si="14"/>
        <v>0</v>
      </c>
      <c r="M133" s="7"/>
      <c r="N133" s="6">
        <f t="shared" si="15"/>
        <v>0</v>
      </c>
      <c r="U133" s="13">
        <f t="shared" si="16"/>
        <v>7</v>
      </c>
      <c r="V133" s="13">
        <f t="shared" si="17"/>
        <v>672</v>
      </c>
    </row>
    <row r="134" spans="1:22" ht="16.5" customHeight="1">
      <c r="A134" s="1">
        <v>133</v>
      </c>
      <c r="B134" s="187"/>
      <c r="C134" s="157" t="s">
        <v>93</v>
      </c>
      <c r="D134" s="158">
        <v>0.375</v>
      </c>
      <c r="E134" s="181" t="s">
        <v>153</v>
      </c>
      <c r="F134" s="165">
        <v>2</v>
      </c>
      <c r="G134" s="166">
        <v>8</v>
      </c>
      <c r="H134" s="198">
        <v>96</v>
      </c>
      <c r="I134" s="174"/>
      <c r="J134" s="1">
        <f t="shared" si="12"/>
        <v>1</v>
      </c>
      <c r="K134" s="8">
        <f t="shared" si="13"/>
        <v>0</v>
      </c>
      <c r="L134" s="8">
        <f t="shared" si="14"/>
        <v>0</v>
      </c>
      <c r="M134" s="7"/>
      <c r="N134" s="6">
        <f t="shared" si="15"/>
        <v>0</v>
      </c>
      <c r="U134" s="13">
        <f t="shared" si="16"/>
        <v>8</v>
      </c>
      <c r="V134" s="13">
        <f t="shared" si="17"/>
        <v>768</v>
      </c>
    </row>
    <row r="135" spans="1:22" ht="16.5" customHeight="1">
      <c r="A135" s="1">
        <v>134</v>
      </c>
      <c r="B135" s="187"/>
      <c r="C135" s="157" t="s">
        <v>95</v>
      </c>
      <c r="D135" s="158">
        <v>0.59722222222222221</v>
      </c>
      <c r="E135" s="181"/>
      <c r="F135" s="165">
        <v>2</v>
      </c>
      <c r="G135" s="166">
        <v>8</v>
      </c>
      <c r="H135" s="198">
        <v>96</v>
      </c>
      <c r="I135" s="173"/>
      <c r="J135" s="1">
        <f t="shared" si="12"/>
        <v>1</v>
      </c>
      <c r="K135" s="8">
        <f t="shared" si="13"/>
        <v>0</v>
      </c>
      <c r="L135" s="8">
        <f t="shared" si="14"/>
        <v>0</v>
      </c>
      <c r="M135" s="7"/>
      <c r="N135" s="6">
        <f t="shared" si="15"/>
        <v>0</v>
      </c>
      <c r="U135" s="13">
        <f t="shared" si="16"/>
        <v>8</v>
      </c>
      <c r="V135" s="13">
        <f t="shared" si="17"/>
        <v>768</v>
      </c>
    </row>
    <row r="136" spans="1:22" ht="16.5" customHeight="1">
      <c r="A136" s="1">
        <v>135</v>
      </c>
      <c r="B136" s="187"/>
      <c r="C136" s="192" t="s">
        <v>93</v>
      </c>
      <c r="D136" s="193">
        <v>0.375</v>
      </c>
      <c r="E136" s="194" t="s">
        <v>154</v>
      </c>
      <c r="F136" s="199">
        <v>1</v>
      </c>
      <c r="G136" s="200">
        <v>20</v>
      </c>
      <c r="H136" s="198">
        <v>96</v>
      </c>
      <c r="I136" s="173"/>
      <c r="J136" s="1">
        <f t="shared" si="12"/>
        <v>1</v>
      </c>
      <c r="K136" s="8">
        <f t="shared" si="13"/>
        <v>0</v>
      </c>
      <c r="L136" s="8">
        <f t="shared" si="14"/>
        <v>0</v>
      </c>
      <c r="M136" s="7"/>
      <c r="N136" s="6">
        <f t="shared" si="15"/>
        <v>0</v>
      </c>
      <c r="U136" s="13">
        <f t="shared" si="16"/>
        <v>20</v>
      </c>
      <c r="V136" s="13">
        <f t="shared" si="17"/>
        <v>1920</v>
      </c>
    </row>
    <row r="137" spans="1:22" ht="16.5" customHeight="1">
      <c r="A137" s="1">
        <v>136</v>
      </c>
      <c r="B137" s="187"/>
      <c r="C137" s="192" t="s">
        <v>95</v>
      </c>
      <c r="D137" s="193">
        <v>0.59722222222222221</v>
      </c>
      <c r="E137" s="194"/>
      <c r="F137" s="199">
        <v>1</v>
      </c>
      <c r="G137" s="200">
        <v>20</v>
      </c>
      <c r="H137" s="198">
        <v>96</v>
      </c>
      <c r="I137" s="173"/>
      <c r="J137" s="1">
        <f t="shared" si="12"/>
        <v>1</v>
      </c>
      <c r="K137" s="8">
        <f t="shared" si="13"/>
        <v>0</v>
      </c>
      <c r="L137" s="8">
        <f t="shared" si="14"/>
        <v>0</v>
      </c>
      <c r="M137" s="7"/>
      <c r="N137" s="6">
        <f t="shared" si="15"/>
        <v>0</v>
      </c>
      <c r="U137" s="13">
        <f t="shared" si="16"/>
        <v>20</v>
      </c>
      <c r="V137" s="13">
        <f t="shared" si="17"/>
        <v>1920</v>
      </c>
    </row>
    <row r="138" spans="1:22" ht="16.5" customHeight="1">
      <c r="A138" s="1">
        <v>137</v>
      </c>
      <c r="B138" s="201" t="s">
        <v>155</v>
      </c>
      <c r="C138" s="188" t="s">
        <v>93</v>
      </c>
      <c r="D138" s="189">
        <v>0.375</v>
      </c>
      <c r="E138" s="190" t="s">
        <v>156</v>
      </c>
      <c r="F138" s="191">
        <v>8</v>
      </c>
      <c r="G138" s="191">
        <v>7</v>
      </c>
      <c r="H138" s="185">
        <v>96</v>
      </c>
      <c r="I138" s="173"/>
      <c r="J138" s="1">
        <f t="shared" si="12"/>
        <v>1</v>
      </c>
      <c r="K138" s="8">
        <f t="shared" si="13"/>
        <v>0</v>
      </c>
      <c r="L138" s="8">
        <f t="shared" si="14"/>
        <v>0</v>
      </c>
      <c r="M138" s="7"/>
      <c r="N138" s="6">
        <f t="shared" si="15"/>
        <v>0</v>
      </c>
      <c r="U138" s="13">
        <f t="shared" si="16"/>
        <v>7</v>
      </c>
      <c r="V138" s="13">
        <f t="shared" si="17"/>
        <v>672</v>
      </c>
    </row>
    <row r="139" spans="1:22" ht="16.5" customHeight="1">
      <c r="A139" s="1">
        <v>138</v>
      </c>
      <c r="B139" s="201"/>
      <c r="C139" s="188" t="s">
        <v>95</v>
      </c>
      <c r="D139" s="189">
        <v>0.625</v>
      </c>
      <c r="E139" s="190"/>
      <c r="F139" s="191">
        <v>8</v>
      </c>
      <c r="G139" s="191">
        <v>7</v>
      </c>
      <c r="H139" s="185">
        <v>96</v>
      </c>
      <c r="I139" s="173"/>
      <c r="J139" s="1">
        <f t="shared" si="12"/>
        <v>1</v>
      </c>
      <c r="K139" s="8">
        <f t="shared" si="13"/>
        <v>0</v>
      </c>
      <c r="L139" s="8">
        <f t="shared" si="14"/>
        <v>0</v>
      </c>
      <c r="M139" s="7"/>
      <c r="N139" s="6">
        <f t="shared" si="15"/>
        <v>0</v>
      </c>
      <c r="U139" s="13">
        <f t="shared" si="16"/>
        <v>7</v>
      </c>
      <c r="V139" s="13">
        <f t="shared" si="17"/>
        <v>672</v>
      </c>
    </row>
    <row r="140" spans="1:22" ht="16.5" customHeight="1">
      <c r="A140" s="1">
        <v>140</v>
      </c>
      <c r="B140" s="201"/>
      <c r="C140" s="188" t="s">
        <v>93</v>
      </c>
      <c r="D140" s="189">
        <v>0.375</v>
      </c>
      <c r="E140" s="190" t="s">
        <v>157</v>
      </c>
      <c r="F140" s="191">
        <v>2</v>
      </c>
      <c r="G140" s="191">
        <v>5</v>
      </c>
      <c r="H140" s="185">
        <v>96</v>
      </c>
      <c r="I140" s="173"/>
      <c r="J140" s="1">
        <f t="shared" si="12"/>
        <v>1</v>
      </c>
      <c r="K140" s="8">
        <f t="shared" si="13"/>
        <v>0</v>
      </c>
      <c r="L140" s="8">
        <f t="shared" si="14"/>
        <v>0</v>
      </c>
      <c r="M140" s="7"/>
      <c r="N140" s="6">
        <f t="shared" si="15"/>
        <v>0</v>
      </c>
      <c r="U140" s="13">
        <f t="shared" si="16"/>
        <v>5</v>
      </c>
      <c r="V140" s="13">
        <f t="shared" si="17"/>
        <v>480</v>
      </c>
    </row>
    <row r="141" spans="1:22" ht="16.5" customHeight="1">
      <c r="A141" s="1">
        <v>141</v>
      </c>
      <c r="B141" s="201"/>
      <c r="C141" s="211" t="s">
        <v>95</v>
      </c>
      <c r="D141" s="212">
        <v>0.59375</v>
      </c>
      <c r="E141" s="190"/>
      <c r="F141" s="213">
        <v>2</v>
      </c>
      <c r="G141" s="191">
        <v>5</v>
      </c>
      <c r="H141" s="214">
        <v>96</v>
      </c>
      <c r="I141" s="173"/>
      <c r="J141" s="1">
        <f t="shared" si="12"/>
        <v>1</v>
      </c>
      <c r="K141" s="8">
        <f t="shared" si="13"/>
        <v>0</v>
      </c>
      <c r="L141" s="8">
        <f t="shared" si="14"/>
        <v>0</v>
      </c>
      <c r="M141" s="7"/>
      <c r="N141" s="6">
        <f t="shared" si="15"/>
        <v>0</v>
      </c>
      <c r="U141" s="13">
        <f t="shared" si="16"/>
        <v>5</v>
      </c>
      <c r="V141" s="13">
        <f t="shared" si="17"/>
        <v>480</v>
      </c>
    </row>
    <row r="142" spans="1:22" ht="16.5" customHeight="1">
      <c r="A142" s="1">
        <v>143</v>
      </c>
      <c r="B142" s="181" t="s">
        <v>158</v>
      </c>
      <c r="C142" s="157" t="s">
        <v>93</v>
      </c>
      <c r="D142" s="158">
        <v>0.38194444444444442</v>
      </c>
      <c r="E142" s="181" t="s">
        <v>159</v>
      </c>
      <c r="F142" s="160">
        <v>6</v>
      </c>
      <c r="G142" s="164">
        <v>3.2</v>
      </c>
      <c r="H142" s="185">
        <v>96</v>
      </c>
      <c r="I142" s="173"/>
      <c r="J142" s="1">
        <f t="shared" si="12"/>
        <v>1</v>
      </c>
      <c r="K142" s="8">
        <f t="shared" si="13"/>
        <v>0</v>
      </c>
      <c r="L142" s="8">
        <f t="shared" si="14"/>
        <v>0</v>
      </c>
      <c r="M142" s="7"/>
      <c r="N142" s="6">
        <f t="shared" si="15"/>
        <v>0</v>
      </c>
      <c r="U142" s="13">
        <f t="shared" si="16"/>
        <v>3.2</v>
      </c>
      <c r="V142" s="13">
        <f t="shared" si="17"/>
        <v>307.20000000000005</v>
      </c>
    </row>
    <row r="143" spans="1:22" ht="16.5" customHeight="1">
      <c r="A143" s="1">
        <v>144</v>
      </c>
      <c r="B143" s="181"/>
      <c r="C143" s="157" t="s">
        <v>95</v>
      </c>
      <c r="D143" s="158">
        <v>0.63194444444444442</v>
      </c>
      <c r="E143" s="181"/>
      <c r="F143" s="160">
        <v>6</v>
      </c>
      <c r="G143" s="164">
        <v>3.2</v>
      </c>
      <c r="H143" s="185">
        <v>96</v>
      </c>
      <c r="I143" s="173"/>
      <c r="J143" s="1">
        <f t="shared" si="12"/>
        <v>1</v>
      </c>
      <c r="K143" s="8">
        <f t="shared" si="13"/>
        <v>0</v>
      </c>
      <c r="L143" s="8">
        <f t="shared" si="14"/>
        <v>0</v>
      </c>
      <c r="M143" s="7"/>
      <c r="N143" s="6">
        <f t="shared" si="15"/>
        <v>0</v>
      </c>
      <c r="U143" s="13">
        <f t="shared" si="16"/>
        <v>3.2</v>
      </c>
      <c r="V143" s="13">
        <f t="shared" si="17"/>
        <v>307.20000000000005</v>
      </c>
    </row>
    <row r="144" spans="1:22" ht="16.5" customHeight="1">
      <c r="A144" s="1">
        <v>145</v>
      </c>
      <c r="B144" s="181"/>
      <c r="C144" s="157" t="s">
        <v>93</v>
      </c>
      <c r="D144" s="158">
        <v>0.3888888888888889</v>
      </c>
      <c r="E144" s="181" t="s">
        <v>160</v>
      </c>
      <c r="F144" s="160">
        <v>12</v>
      </c>
      <c r="G144" s="164">
        <v>2.5</v>
      </c>
      <c r="H144" s="185">
        <v>96</v>
      </c>
      <c r="I144" s="173"/>
      <c r="J144" s="1">
        <f t="shared" si="12"/>
        <v>1</v>
      </c>
      <c r="K144" s="8">
        <f t="shared" si="13"/>
        <v>0</v>
      </c>
      <c r="L144" s="8">
        <f t="shared" si="14"/>
        <v>0</v>
      </c>
      <c r="M144" s="7"/>
      <c r="N144" s="6">
        <f t="shared" si="15"/>
        <v>0</v>
      </c>
      <c r="U144" s="13">
        <f t="shared" si="16"/>
        <v>2.5</v>
      </c>
      <c r="V144" s="13">
        <f t="shared" si="17"/>
        <v>240</v>
      </c>
    </row>
    <row r="145" spans="1:25" ht="16.5" customHeight="1">
      <c r="A145" s="1">
        <v>146</v>
      </c>
      <c r="B145" s="181"/>
      <c r="C145" s="157" t="s">
        <v>95</v>
      </c>
      <c r="D145" s="158">
        <v>0.62152777777777779</v>
      </c>
      <c r="E145" s="181"/>
      <c r="F145" s="160">
        <v>12</v>
      </c>
      <c r="G145" s="164">
        <v>2.5</v>
      </c>
      <c r="H145" s="185">
        <v>96</v>
      </c>
      <c r="I145" s="173"/>
      <c r="J145" s="1">
        <f t="shared" si="12"/>
        <v>1</v>
      </c>
      <c r="K145" s="8">
        <f t="shared" si="13"/>
        <v>0</v>
      </c>
      <c r="L145" s="8">
        <f t="shared" si="14"/>
        <v>0</v>
      </c>
      <c r="M145" s="7"/>
      <c r="N145" s="6">
        <f t="shared" si="15"/>
        <v>0</v>
      </c>
      <c r="U145" s="13">
        <f t="shared" si="16"/>
        <v>2.5</v>
      </c>
      <c r="V145" s="13">
        <f t="shared" si="17"/>
        <v>240</v>
      </c>
    </row>
    <row r="146" spans="1:25" ht="16.5" customHeight="1">
      <c r="A146" s="1">
        <v>147</v>
      </c>
      <c r="B146" s="181" t="s">
        <v>161</v>
      </c>
      <c r="C146" s="157" t="s">
        <v>93</v>
      </c>
      <c r="D146" s="158">
        <v>0.375</v>
      </c>
      <c r="E146" s="181" t="s">
        <v>162</v>
      </c>
      <c r="F146" s="162">
        <v>14</v>
      </c>
      <c r="G146" s="163">
        <v>4</v>
      </c>
      <c r="H146" s="185">
        <v>96</v>
      </c>
      <c r="I146" s="173"/>
      <c r="J146" s="1">
        <f t="shared" si="12"/>
        <v>1</v>
      </c>
      <c r="K146" s="8">
        <f t="shared" si="13"/>
        <v>0</v>
      </c>
      <c r="L146" s="8">
        <f t="shared" si="14"/>
        <v>0</v>
      </c>
      <c r="M146" s="7"/>
      <c r="N146" s="6">
        <f t="shared" si="15"/>
        <v>0</v>
      </c>
      <c r="U146" s="13">
        <f t="shared" si="16"/>
        <v>4</v>
      </c>
      <c r="V146" s="13">
        <f t="shared" si="17"/>
        <v>384</v>
      </c>
    </row>
    <row r="147" spans="1:25" ht="16.5" customHeight="1">
      <c r="A147" s="1">
        <v>148</v>
      </c>
      <c r="B147" s="181"/>
      <c r="C147" s="157" t="s">
        <v>95</v>
      </c>
      <c r="D147" s="158">
        <v>0.51388888888888895</v>
      </c>
      <c r="E147" s="181"/>
      <c r="F147" s="162">
        <v>14</v>
      </c>
      <c r="G147" s="163">
        <v>4</v>
      </c>
      <c r="H147" s="185">
        <v>96</v>
      </c>
      <c r="I147" s="173"/>
      <c r="J147" s="1">
        <f t="shared" si="12"/>
        <v>1</v>
      </c>
      <c r="K147" s="8">
        <f t="shared" si="13"/>
        <v>0</v>
      </c>
      <c r="L147" s="8">
        <f t="shared" si="14"/>
        <v>0</v>
      </c>
      <c r="M147" s="7"/>
      <c r="N147" s="6">
        <f t="shared" si="15"/>
        <v>0</v>
      </c>
      <c r="U147" s="13">
        <f t="shared" si="16"/>
        <v>4</v>
      </c>
      <c r="V147" s="13">
        <f t="shared" si="17"/>
        <v>384</v>
      </c>
    </row>
    <row r="148" spans="1:25" ht="16.5" customHeight="1">
      <c r="A148" s="1">
        <v>149</v>
      </c>
      <c r="B148" s="181"/>
      <c r="C148" s="157" t="s">
        <v>93</v>
      </c>
      <c r="D148" s="158">
        <v>0.375</v>
      </c>
      <c r="E148" s="181" t="s">
        <v>163</v>
      </c>
      <c r="F148" s="162">
        <v>14</v>
      </c>
      <c r="G148" s="164">
        <v>3.5</v>
      </c>
      <c r="H148" s="185">
        <v>96</v>
      </c>
      <c r="I148" s="173"/>
      <c r="J148" s="1">
        <f t="shared" si="12"/>
        <v>1</v>
      </c>
      <c r="K148" s="8">
        <f t="shared" si="13"/>
        <v>0</v>
      </c>
      <c r="L148" s="8">
        <f t="shared" si="14"/>
        <v>0</v>
      </c>
      <c r="M148" s="7"/>
      <c r="N148" s="6">
        <f t="shared" si="15"/>
        <v>0</v>
      </c>
      <c r="U148" s="13">
        <f t="shared" si="16"/>
        <v>3.5</v>
      </c>
      <c r="V148" s="13">
        <f t="shared" si="17"/>
        <v>336</v>
      </c>
    </row>
    <row r="149" spans="1:25" ht="16.5" customHeight="1">
      <c r="A149" s="1">
        <v>150</v>
      </c>
      <c r="B149" s="181"/>
      <c r="C149" s="157" t="s">
        <v>95</v>
      </c>
      <c r="D149" s="158">
        <v>0.54861111111111105</v>
      </c>
      <c r="E149" s="181"/>
      <c r="F149" s="162">
        <v>14</v>
      </c>
      <c r="G149" s="164">
        <v>3.5</v>
      </c>
      <c r="H149" s="185">
        <v>96</v>
      </c>
      <c r="I149" s="173"/>
      <c r="J149" s="1">
        <f t="shared" si="12"/>
        <v>1</v>
      </c>
      <c r="K149" s="8">
        <f t="shared" si="13"/>
        <v>0</v>
      </c>
      <c r="L149" s="8">
        <f t="shared" si="14"/>
        <v>0</v>
      </c>
      <c r="M149" s="7"/>
      <c r="N149" s="6">
        <f t="shared" si="15"/>
        <v>0</v>
      </c>
      <c r="U149" s="13">
        <f t="shared" si="16"/>
        <v>3.5</v>
      </c>
      <c r="V149" s="13">
        <f t="shared" si="17"/>
        <v>336</v>
      </c>
    </row>
    <row r="150" spans="1:25" ht="16.5" customHeight="1">
      <c r="A150" s="1">
        <v>151</v>
      </c>
      <c r="B150" s="181"/>
      <c r="C150" s="157" t="s">
        <v>93</v>
      </c>
      <c r="D150" s="158">
        <v>0.375</v>
      </c>
      <c r="E150" s="181" t="s">
        <v>164</v>
      </c>
      <c r="F150" s="162">
        <v>15</v>
      </c>
      <c r="G150" s="164">
        <v>3.5</v>
      </c>
      <c r="H150" s="185">
        <v>96</v>
      </c>
      <c r="I150" s="173"/>
      <c r="J150" s="1">
        <f t="shared" si="12"/>
        <v>1</v>
      </c>
      <c r="K150" s="8">
        <f t="shared" si="13"/>
        <v>0</v>
      </c>
      <c r="L150" s="8">
        <f t="shared" si="14"/>
        <v>0</v>
      </c>
      <c r="M150" s="7"/>
      <c r="N150" s="6">
        <f t="shared" si="15"/>
        <v>0</v>
      </c>
      <c r="U150" s="13">
        <f t="shared" si="16"/>
        <v>3.5</v>
      </c>
      <c r="V150" s="13">
        <f t="shared" si="17"/>
        <v>336</v>
      </c>
    </row>
    <row r="151" spans="1:25" s="11" customFormat="1" ht="16.5" customHeight="1">
      <c r="A151" s="1">
        <v>152</v>
      </c>
      <c r="B151" s="181"/>
      <c r="C151" s="157" t="s">
        <v>95</v>
      </c>
      <c r="D151" s="158">
        <v>0.58333333333333337</v>
      </c>
      <c r="E151" s="181"/>
      <c r="F151" s="162">
        <v>15</v>
      </c>
      <c r="G151" s="164">
        <v>3.5</v>
      </c>
      <c r="H151" s="185">
        <v>96</v>
      </c>
      <c r="I151" s="173"/>
      <c r="J151" s="1">
        <f t="shared" si="12"/>
        <v>1</v>
      </c>
      <c r="K151" s="8">
        <f t="shared" si="13"/>
        <v>0</v>
      </c>
      <c r="L151" s="8">
        <f t="shared" si="14"/>
        <v>0</v>
      </c>
      <c r="M151" s="7"/>
      <c r="N151" s="6">
        <f t="shared" si="15"/>
        <v>0</v>
      </c>
      <c r="P151" s="14"/>
      <c r="Q151" s="14"/>
      <c r="R151" s="14"/>
      <c r="S151" s="14"/>
      <c r="T151" s="14"/>
      <c r="U151" s="13">
        <f t="shared" si="16"/>
        <v>3.5</v>
      </c>
      <c r="V151" s="13">
        <f t="shared" si="17"/>
        <v>336</v>
      </c>
      <c r="W151" s="14"/>
      <c r="X151" s="14"/>
      <c r="Y151" s="14"/>
    </row>
    <row r="152" spans="1:25" s="11" customFormat="1" ht="16.5" customHeight="1">
      <c r="A152" s="1">
        <v>153</v>
      </c>
      <c r="B152" s="181"/>
      <c r="C152" s="157" t="s">
        <v>93</v>
      </c>
      <c r="D152" s="158">
        <v>0.375</v>
      </c>
      <c r="E152" s="181" t="s">
        <v>165</v>
      </c>
      <c r="F152" s="162">
        <v>15</v>
      </c>
      <c r="G152" s="164">
        <v>3.5</v>
      </c>
      <c r="H152" s="185">
        <v>96</v>
      </c>
      <c r="I152" s="173"/>
      <c r="J152" s="1">
        <f t="shared" si="12"/>
        <v>1</v>
      </c>
      <c r="K152" s="8">
        <f t="shared" si="13"/>
        <v>0</v>
      </c>
      <c r="L152" s="8">
        <f t="shared" si="14"/>
        <v>0</v>
      </c>
      <c r="M152" s="7"/>
      <c r="N152" s="6">
        <f t="shared" si="15"/>
        <v>0</v>
      </c>
      <c r="P152" s="14"/>
      <c r="Q152" s="14"/>
      <c r="R152" s="14"/>
      <c r="S152" s="14"/>
      <c r="T152" s="14"/>
      <c r="U152" s="13">
        <f t="shared" si="16"/>
        <v>3.5</v>
      </c>
      <c r="V152" s="13">
        <f t="shared" si="17"/>
        <v>336</v>
      </c>
      <c r="W152" s="14"/>
      <c r="X152" s="14"/>
      <c r="Y152" s="14"/>
    </row>
    <row r="153" spans="1:25" s="11" customFormat="1" ht="16.5" customHeight="1">
      <c r="A153" s="1">
        <v>154</v>
      </c>
      <c r="B153" s="181"/>
      <c r="C153" s="157" t="s">
        <v>95</v>
      </c>
      <c r="D153" s="158">
        <v>0.51388888888888895</v>
      </c>
      <c r="E153" s="181"/>
      <c r="F153" s="162">
        <v>15</v>
      </c>
      <c r="G153" s="164">
        <v>3.5</v>
      </c>
      <c r="H153" s="185">
        <v>96</v>
      </c>
      <c r="I153" s="173"/>
      <c r="J153" s="1">
        <f t="shared" si="12"/>
        <v>1</v>
      </c>
      <c r="K153" s="8">
        <f t="shared" si="13"/>
        <v>0</v>
      </c>
      <c r="L153" s="8">
        <f t="shared" si="14"/>
        <v>0</v>
      </c>
      <c r="M153" s="7"/>
      <c r="N153" s="6">
        <f t="shared" si="15"/>
        <v>0</v>
      </c>
      <c r="P153" s="14"/>
      <c r="Q153" s="14"/>
      <c r="R153" s="14"/>
      <c r="S153" s="14"/>
      <c r="T153" s="14"/>
      <c r="U153" s="13">
        <f t="shared" si="16"/>
        <v>3.5</v>
      </c>
      <c r="V153" s="13">
        <f t="shared" si="17"/>
        <v>336</v>
      </c>
      <c r="W153" s="14"/>
      <c r="X153" s="14"/>
      <c r="Y153" s="14"/>
    </row>
    <row r="154" spans="1:25" ht="16.5" customHeight="1">
      <c r="A154" s="1">
        <v>155</v>
      </c>
      <c r="B154" s="181"/>
      <c r="C154" s="157" t="s">
        <v>93</v>
      </c>
      <c r="D154" s="158">
        <v>0.375</v>
      </c>
      <c r="E154" s="181" t="s">
        <v>166</v>
      </c>
      <c r="F154" s="162">
        <v>15</v>
      </c>
      <c r="G154" s="164">
        <v>4</v>
      </c>
      <c r="H154" s="185">
        <v>96</v>
      </c>
      <c r="I154" s="173"/>
      <c r="J154" s="1">
        <f t="shared" si="12"/>
        <v>1</v>
      </c>
      <c r="K154" s="8">
        <f t="shared" si="13"/>
        <v>0</v>
      </c>
      <c r="L154" s="8">
        <f t="shared" si="14"/>
        <v>0</v>
      </c>
      <c r="M154" s="7"/>
      <c r="N154" s="6">
        <f t="shared" si="15"/>
        <v>0</v>
      </c>
      <c r="U154" s="13">
        <f t="shared" si="16"/>
        <v>4</v>
      </c>
      <c r="V154" s="13">
        <f t="shared" si="17"/>
        <v>384</v>
      </c>
    </row>
    <row r="155" spans="1:25" ht="16.5" customHeight="1">
      <c r="A155" s="1">
        <v>156</v>
      </c>
      <c r="B155" s="181"/>
      <c r="C155" s="157" t="s">
        <v>95</v>
      </c>
      <c r="D155" s="158">
        <v>0.54861111111111105</v>
      </c>
      <c r="E155" s="181"/>
      <c r="F155" s="162">
        <v>15</v>
      </c>
      <c r="G155" s="164">
        <v>4</v>
      </c>
      <c r="H155" s="185">
        <v>96</v>
      </c>
      <c r="I155" s="173"/>
      <c r="J155" s="1">
        <f t="shared" si="12"/>
        <v>1</v>
      </c>
      <c r="K155" s="8">
        <f t="shared" si="13"/>
        <v>0</v>
      </c>
      <c r="L155" s="8">
        <f t="shared" si="14"/>
        <v>0</v>
      </c>
      <c r="M155" s="7"/>
      <c r="N155" s="6">
        <f t="shared" si="15"/>
        <v>0</v>
      </c>
      <c r="U155" s="13">
        <f t="shared" si="16"/>
        <v>4</v>
      </c>
      <c r="V155" s="13">
        <f t="shared" si="17"/>
        <v>384</v>
      </c>
    </row>
    <row r="156" spans="1:25" ht="16.5" customHeight="1">
      <c r="A156" s="1">
        <v>157</v>
      </c>
      <c r="B156" s="181"/>
      <c r="C156" s="157" t="s">
        <v>93</v>
      </c>
      <c r="D156" s="158">
        <v>0.375</v>
      </c>
      <c r="E156" s="181" t="s">
        <v>167</v>
      </c>
      <c r="F156" s="162">
        <v>13</v>
      </c>
      <c r="G156" s="164">
        <v>3.5</v>
      </c>
      <c r="H156" s="185">
        <v>96</v>
      </c>
      <c r="I156" s="176"/>
      <c r="J156" s="1">
        <f t="shared" si="12"/>
        <v>1</v>
      </c>
      <c r="K156" s="8">
        <f t="shared" si="13"/>
        <v>0</v>
      </c>
      <c r="L156" s="8">
        <f t="shared" si="14"/>
        <v>0</v>
      </c>
      <c r="M156" s="7"/>
      <c r="N156" s="6">
        <f t="shared" si="15"/>
        <v>0</v>
      </c>
      <c r="U156" s="13">
        <f t="shared" si="16"/>
        <v>3.5</v>
      </c>
      <c r="V156" s="13">
        <f t="shared" si="17"/>
        <v>336</v>
      </c>
    </row>
    <row r="157" spans="1:25" ht="16.5" customHeight="1">
      <c r="A157" s="1">
        <v>158</v>
      </c>
      <c r="B157" s="181"/>
      <c r="C157" s="157" t="s">
        <v>95</v>
      </c>
      <c r="D157" s="158">
        <v>0.58333333333333337</v>
      </c>
      <c r="E157" s="181"/>
      <c r="F157" s="162">
        <v>13</v>
      </c>
      <c r="G157" s="164">
        <v>3.5</v>
      </c>
      <c r="H157" s="185">
        <v>96</v>
      </c>
      <c r="I157" s="176"/>
      <c r="J157" s="1">
        <f t="shared" si="12"/>
        <v>1</v>
      </c>
      <c r="K157" s="8">
        <f t="shared" si="13"/>
        <v>0</v>
      </c>
      <c r="L157" s="8">
        <f t="shared" si="14"/>
        <v>0</v>
      </c>
      <c r="M157" s="7"/>
      <c r="N157" s="6">
        <f t="shared" si="15"/>
        <v>0</v>
      </c>
      <c r="U157" s="13">
        <f t="shared" si="16"/>
        <v>3.5</v>
      </c>
      <c r="V157" s="13">
        <f t="shared" si="17"/>
        <v>336</v>
      </c>
    </row>
    <row r="158" spans="1:25" ht="16.5" customHeight="1">
      <c r="A158" s="1">
        <v>159</v>
      </c>
      <c r="B158" s="181"/>
      <c r="C158" s="157" t="s">
        <v>93</v>
      </c>
      <c r="D158" s="158">
        <v>0.375</v>
      </c>
      <c r="E158" s="181" t="s">
        <v>168</v>
      </c>
      <c r="F158" s="162">
        <v>14</v>
      </c>
      <c r="G158" s="164">
        <v>3.5</v>
      </c>
      <c r="H158" s="185">
        <v>96</v>
      </c>
      <c r="I158" s="176"/>
      <c r="J158" s="1">
        <f t="shared" si="12"/>
        <v>1</v>
      </c>
      <c r="K158" s="8">
        <f t="shared" si="13"/>
        <v>0</v>
      </c>
      <c r="L158" s="8">
        <f t="shared" si="14"/>
        <v>0</v>
      </c>
      <c r="M158" s="7"/>
      <c r="N158" s="6">
        <f t="shared" si="15"/>
        <v>0</v>
      </c>
      <c r="U158" s="13">
        <f t="shared" si="16"/>
        <v>3.5</v>
      </c>
      <c r="V158" s="13">
        <f t="shared" si="17"/>
        <v>336</v>
      </c>
    </row>
    <row r="159" spans="1:25" ht="16.5" customHeight="1">
      <c r="A159" s="1">
        <v>160</v>
      </c>
      <c r="B159" s="181"/>
      <c r="C159" s="157" t="s">
        <v>95</v>
      </c>
      <c r="D159" s="158">
        <v>0.51388888888888895</v>
      </c>
      <c r="E159" s="181"/>
      <c r="F159" s="162">
        <v>14</v>
      </c>
      <c r="G159" s="164">
        <v>3.5</v>
      </c>
      <c r="H159" s="185">
        <v>96</v>
      </c>
      <c r="I159" s="176"/>
      <c r="J159" s="1">
        <f t="shared" si="12"/>
        <v>1</v>
      </c>
      <c r="K159" s="8">
        <f t="shared" si="13"/>
        <v>0</v>
      </c>
      <c r="L159" s="8">
        <f t="shared" si="14"/>
        <v>0</v>
      </c>
      <c r="M159" s="7"/>
      <c r="N159" s="6">
        <f t="shared" si="15"/>
        <v>0</v>
      </c>
      <c r="U159" s="13">
        <f t="shared" si="16"/>
        <v>3.5</v>
      </c>
      <c r="V159" s="13">
        <f t="shared" si="17"/>
        <v>336</v>
      </c>
    </row>
    <row r="160" spans="1:25" ht="16.5" customHeight="1">
      <c r="A160" s="1">
        <v>161</v>
      </c>
      <c r="B160" s="181"/>
      <c r="C160" s="157" t="s">
        <v>93</v>
      </c>
      <c r="D160" s="167">
        <v>0.375</v>
      </c>
      <c r="E160" s="201" t="s">
        <v>169</v>
      </c>
      <c r="F160" s="205">
        <v>10</v>
      </c>
      <c r="G160" s="205">
        <v>4</v>
      </c>
      <c r="H160" s="185">
        <v>96</v>
      </c>
      <c r="I160" s="176"/>
      <c r="J160" s="1">
        <f t="shared" si="12"/>
        <v>1</v>
      </c>
      <c r="K160" s="8">
        <f t="shared" si="13"/>
        <v>0</v>
      </c>
      <c r="L160" s="8">
        <f t="shared" si="14"/>
        <v>0</v>
      </c>
      <c r="M160" s="7"/>
      <c r="N160" s="6">
        <f t="shared" si="15"/>
        <v>0</v>
      </c>
      <c r="U160" s="13">
        <f t="shared" si="16"/>
        <v>4</v>
      </c>
      <c r="V160" s="13">
        <f t="shared" si="17"/>
        <v>384</v>
      </c>
    </row>
    <row r="161" spans="1:22" ht="16.5" customHeight="1">
      <c r="A161" s="1">
        <v>162</v>
      </c>
      <c r="B161" s="181"/>
      <c r="C161" s="157" t="s">
        <v>95</v>
      </c>
      <c r="D161" s="167">
        <v>0.54861111111111105</v>
      </c>
      <c r="E161" s="201"/>
      <c r="F161" s="205">
        <v>10</v>
      </c>
      <c r="G161" s="205">
        <v>4</v>
      </c>
      <c r="H161" s="185">
        <v>96</v>
      </c>
      <c r="I161" s="176"/>
      <c r="J161" s="1">
        <f t="shared" si="12"/>
        <v>1</v>
      </c>
      <c r="K161" s="8">
        <f t="shared" si="13"/>
        <v>0</v>
      </c>
      <c r="L161" s="8">
        <f t="shared" si="14"/>
        <v>0</v>
      </c>
      <c r="M161" s="7"/>
      <c r="N161" s="6">
        <f t="shared" si="15"/>
        <v>0</v>
      </c>
      <c r="U161" s="13">
        <f t="shared" si="16"/>
        <v>4</v>
      </c>
      <c r="V161" s="13">
        <f t="shared" si="17"/>
        <v>384</v>
      </c>
    </row>
    <row r="162" spans="1:22" ht="16.5" customHeight="1">
      <c r="A162" s="1">
        <v>163</v>
      </c>
      <c r="B162" s="187" t="s">
        <v>170</v>
      </c>
      <c r="C162" s="188" t="s">
        <v>93</v>
      </c>
      <c r="D162" s="189">
        <v>0.375</v>
      </c>
      <c r="E162" s="197" t="s">
        <v>171</v>
      </c>
      <c r="F162" s="191">
        <v>22</v>
      </c>
      <c r="G162" s="191">
        <v>4</v>
      </c>
      <c r="H162" s="168">
        <v>96</v>
      </c>
      <c r="I162" s="176"/>
      <c r="J162" s="1">
        <f t="shared" si="12"/>
        <v>2</v>
      </c>
      <c r="K162" s="8">
        <f t="shared" si="13"/>
        <v>0</v>
      </c>
      <c r="L162" s="8">
        <f t="shared" si="14"/>
        <v>0</v>
      </c>
      <c r="M162" s="7"/>
      <c r="N162" s="6">
        <f t="shared" si="15"/>
        <v>0</v>
      </c>
      <c r="U162" s="13">
        <f t="shared" si="16"/>
        <v>8</v>
      </c>
      <c r="V162" s="13">
        <f t="shared" si="17"/>
        <v>768</v>
      </c>
    </row>
    <row r="163" spans="1:22" ht="16.5" customHeight="1">
      <c r="A163" s="1">
        <v>164</v>
      </c>
      <c r="B163" s="187"/>
      <c r="C163" s="188" t="s">
        <v>95</v>
      </c>
      <c r="D163" s="189">
        <v>0.58333333333333337</v>
      </c>
      <c r="E163" s="197"/>
      <c r="F163" s="191">
        <v>22</v>
      </c>
      <c r="G163" s="191">
        <v>4</v>
      </c>
      <c r="H163" s="168">
        <v>96</v>
      </c>
      <c r="I163" s="176"/>
      <c r="J163" s="1">
        <f t="shared" si="12"/>
        <v>2</v>
      </c>
      <c r="K163" s="8">
        <f t="shared" si="13"/>
        <v>0</v>
      </c>
      <c r="L163" s="8">
        <f t="shared" si="14"/>
        <v>0</v>
      </c>
      <c r="M163" s="7"/>
      <c r="N163" s="6">
        <f t="shared" si="15"/>
        <v>0</v>
      </c>
      <c r="U163" s="13">
        <f t="shared" si="16"/>
        <v>8</v>
      </c>
      <c r="V163" s="13">
        <f t="shared" si="17"/>
        <v>768</v>
      </c>
    </row>
    <row r="164" spans="1:22" ht="16.5" customHeight="1">
      <c r="A164" s="1">
        <v>165</v>
      </c>
      <c r="B164" s="187" t="s">
        <v>172</v>
      </c>
      <c r="C164" s="188" t="s">
        <v>93</v>
      </c>
      <c r="D164" s="189">
        <v>0.37152777777777773</v>
      </c>
      <c r="E164" s="171" t="s">
        <v>173</v>
      </c>
      <c r="F164" s="191">
        <v>14</v>
      </c>
      <c r="G164" s="191">
        <v>5</v>
      </c>
      <c r="H164" s="168">
        <v>96</v>
      </c>
      <c r="I164" s="176"/>
      <c r="J164" s="1">
        <f t="shared" si="12"/>
        <v>1</v>
      </c>
      <c r="K164" s="8">
        <f t="shared" si="13"/>
        <v>0</v>
      </c>
      <c r="L164" s="8">
        <f t="shared" si="14"/>
        <v>0</v>
      </c>
      <c r="M164" s="7"/>
      <c r="N164" s="6">
        <f t="shared" si="15"/>
        <v>0</v>
      </c>
      <c r="U164" s="13">
        <f t="shared" si="16"/>
        <v>5</v>
      </c>
      <c r="V164" s="13">
        <f t="shared" si="17"/>
        <v>480</v>
      </c>
    </row>
    <row r="165" spans="1:22" ht="16.5" customHeight="1">
      <c r="A165" s="1">
        <v>166</v>
      </c>
      <c r="B165" s="187"/>
      <c r="C165" s="188" t="s">
        <v>95</v>
      </c>
      <c r="D165" s="189">
        <v>0.59375</v>
      </c>
      <c r="E165" s="171"/>
      <c r="F165" s="191">
        <v>14</v>
      </c>
      <c r="G165" s="191">
        <v>5</v>
      </c>
      <c r="H165" s="168">
        <v>96</v>
      </c>
      <c r="I165" s="176"/>
      <c r="J165" s="1">
        <f t="shared" si="12"/>
        <v>1</v>
      </c>
      <c r="K165" s="8">
        <f t="shared" si="13"/>
        <v>0</v>
      </c>
      <c r="L165" s="8">
        <f t="shared" si="14"/>
        <v>0</v>
      </c>
      <c r="M165" s="7"/>
      <c r="N165" s="6">
        <f t="shared" si="15"/>
        <v>0</v>
      </c>
      <c r="U165" s="13">
        <f t="shared" si="16"/>
        <v>5</v>
      </c>
      <c r="V165" s="13">
        <f t="shared" si="17"/>
        <v>480</v>
      </c>
    </row>
    <row r="166" spans="1:22" ht="16.5" customHeight="1">
      <c r="A166" s="1">
        <v>167</v>
      </c>
      <c r="B166" s="187"/>
      <c r="C166" s="188" t="s">
        <v>93</v>
      </c>
      <c r="D166" s="189">
        <v>0.37152777777777773</v>
      </c>
      <c r="E166" s="201" t="s">
        <v>174</v>
      </c>
      <c r="F166" s="191">
        <v>5</v>
      </c>
      <c r="G166" s="191">
        <v>2.2999999999999998</v>
      </c>
      <c r="H166" s="168">
        <v>96</v>
      </c>
      <c r="I166" s="176"/>
      <c r="J166" s="1">
        <f t="shared" si="12"/>
        <v>1</v>
      </c>
      <c r="K166" s="8">
        <f t="shared" si="13"/>
        <v>0</v>
      </c>
      <c r="L166" s="8">
        <f t="shared" si="14"/>
        <v>0</v>
      </c>
      <c r="M166" s="7"/>
      <c r="N166" s="6">
        <f t="shared" si="15"/>
        <v>0</v>
      </c>
      <c r="U166" s="13">
        <f t="shared" si="16"/>
        <v>2.2999999999999998</v>
      </c>
      <c r="V166" s="13">
        <f t="shared" si="17"/>
        <v>220.79999999999998</v>
      </c>
    </row>
    <row r="167" spans="1:22" ht="16.5" customHeight="1">
      <c r="A167" s="1">
        <v>168</v>
      </c>
      <c r="B167" s="187"/>
      <c r="C167" s="188" t="s">
        <v>95</v>
      </c>
      <c r="D167" s="189">
        <v>0.59375</v>
      </c>
      <c r="E167" s="201"/>
      <c r="F167" s="191">
        <v>5</v>
      </c>
      <c r="G167" s="191">
        <v>2.2999999999999998</v>
      </c>
      <c r="H167" s="168">
        <v>96</v>
      </c>
      <c r="I167" s="176"/>
      <c r="J167" s="1">
        <f t="shared" si="12"/>
        <v>1</v>
      </c>
      <c r="K167" s="8">
        <f t="shared" si="13"/>
        <v>0</v>
      </c>
      <c r="L167" s="8">
        <f t="shared" si="14"/>
        <v>0</v>
      </c>
      <c r="M167" s="7"/>
      <c r="N167" s="6">
        <f t="shared" si="15"/>
        <v>0</v>
      </c>
      <c r="U167" s="13">
        <f t="shared" si="16"/>
        <v>2.2999999999999998</v>
      </c>
      <c r="V167" s="13">
        <f t="shared" si="17"/>
        <v>220.79999999999998</v>
      </c>
    </row>
    <row r="168" spans="1:22" ht="16.5" customHeight="1">
      <c r="A168" s="1">
        <v>169</v>
      </c>
      <c r="B168" s="187" t="s">
        <v>175</v>
      </c>
      <c r="C168" s="188" t="s">
        <v>93</v>
      </c>
      <c r="D168" s="189">
        <v>0.375</v>
      </c>
      <c r="E168" s="197" t="s">
        <v>176</v>
      </c>
      <c r="F168" s="191">
        <v>24</v>
      </c>
      <c r="G168" s="191">
        <v>6</v>
      </c>
      <c r="H168" s="168">
        <v>96</v>
      </c>
      <c r="I168" s="176"/>
      <c r="J168" s="1">
        <f t="shared" si="12"/>
        <v>2</v>
      </c>
      <c r="K168" s="8">
        <f t="shared" si="13"/>
        <v>0</v>
      </c>
      <c r="L168" s="8">
        <f t="shared" si="14"/>
        <v>0</v>
      </c>
      <c r="M168" s="7"/>
      <c r="N168" s="6">
        <f t="shared" si="15"/>
        <v>0</v>
      </c>
      <c r="U168" s="13">
        <f t="shared" si="16"/>
        <v>12</v>
      </c>
      <c r="V168" s="13">
        <f t="shared" si="17"/>
        <v>1152</v>
      </c>
    </row>
    <row r="169" spans="1:22" ht="16.5" customHeight="1">
      <c r="A169" s="1">
        <v>170</v>
      </c>
      <c r="B169" s="187"/>
      <c r="C169" s="188" t="s">
        <v>95</v>
      </c>
      <c r="D169" s="189">
        <v>0.625</v>
      </c>
      <c r="E169" s="197"/>
      <c r="F169" s="191">
        <v>24</v>
      </c>
      <c r="G169" s="191">
        <v>6</v>
      </c>
      <c r="H169" s="168">
        <v>96</v>
      </c>
      <c r="I169" s="176"/>
      <c r="J169" s="1">
        <f t="shared" si="12"/>
        <v>2</v>
      </c>
      <c r="K169" s="8">
        <f t="shared" si="13"/>
        <v>0</v>
      </c>
      <c r="L169" s="8">
        <f t="shared" si="14"/>
        <v>0</v>
      </c>
      <c r="M169" s="7"/>
      <c r="N169" s="6">
        <f t="shared" si="15"/>
        <v>0</v>
      </c>
      <c r="U169" s="13">
        <f t="shared" si="16"/>
        <v>12</v>
      </c>
      <c r="V169" s="13">
        <f t="shared" si="17"/>
        <v>1152</v>
      </c>
    </row>
    <row r="170" spans="1:22" ht="16.5" customHeight="1">
      <c r="A170" s="1">
        <v>171</v>
      </c>
      <c r="B170" s="187"/>
      <c r="C170" s="188" t="s">
        <v>93</v>
      </c>
      <c r="D170" s="189">
        <v>0.375</v>
      </c>
      <c r="E170" s="197" t="s">
        <v>177</v>
      </c>
      <c r="F170" s="191">
        <v>27</v>
      </c>
      <c r="G170" s="191">
        <v>4</v>
      </c>
      <c r="H170" s="168">
        <v>96</v>
      </c>
      <c r="I170" s="176"/>
      <c r="J170" s="1">
        <f t="shared" si="12"/>
        <v>2</v>
      </c>
      <c r="K170" s="8">
        <f t="shared" si="13"/>
        <v>0</v>
      </c>
      <c r="L170" s="8">
        <f t="shared" si="14"/>
        <v>0</v>
      </c>
      <c r="M170" s="7"/>
      <c r="N170" s="6">
        <f t="shared" si="15"/>
        <v>0</v>
      </c>
      <c r="U170" s="13">
        <f t="shared" si="16"/>
        <v>8</v>
      </c>
      <c r="V170" s="13">
        <f t="shared" si="17"/>
        <v>768</v>
      </c>
    </row>
    <row r="171" spans="1:22" ht="16.5" customHeight="1">
      <c r="A171" s="1">
        <v>172</v>
      </c>
      <c r="B171" s="187"/>
      <c r="C171" s="188" t="s">
        <v>95</v>
      </c>
      <c r="D171" s="189">
        <v>0.625</v>
      </c>
      <c r="E171" s="197"/>
      <c r="F171" s="191">
        <v>27</v>
      </c>
      <c r="G171" s="191">
        <v>4</v>
      </c>
      <c r="H171" s="168">
        <v>96</v>
      </c>
      <c r="I171" s="176"/>
      <c r="J171" s="1">
        <f t="shared" si="12"/>
        <v>2</v>
      </c>
      <c r="K171" s="8">
        <f t="shared" si="13"/>
        <v>0</v>
      </c>
      <c r="L171" s="8">
        <f t="shared" si="14"/>
        <v>0</v>
      </c>
      <c r="M171" s="7"/>
      <c r="N171" s="6">
        <f t="shared" si="15"/>
        <v>0</v>
      </c>
      <c r="U171" s="13">
        <f t="shared" si="16"/>
        <v>8</v>
      </c>
      <c r="V171" s="13">
        <f t="shared" si="17"/>
        <v>768</v>
      </c>
    </row>
    <row r="172" spans="1:22" ht="16.5" customHeight="1">
      <c r="A172" s="1">
        <v>173</v>
      </c>
      <c r="B172" s="201" t="s">
        <v>178</v>
      </c>
      <c r="C172" s="202" t="s">
        <v>93</v>
      </c>
      <c r="D172" s="203">
        <v>0.375</v>
      </c>
      <c r="E172" s="187" t="s">
        <v>179</v>
      </c>
      <c r="F172" s="204">
        <v>25</v>
      </c>
      <c r="G172" s="204">
        <v>3.2</v>
      </c>
      <c r="H172" s="168">
        <v>96</v>
      </c>
      <c r="I172" s="174"/>
      <c r="J172" s="1">
        <f t="shared" si="12"/>
        <v>2</v>
      </c>
      <c r="K172" s="8">
        <f t="shared" si="13"/>
        <v>0</v>
      </c>
      <c r="L172" s="8">
        <f t="shared" si="14"/>
        <v>0</v>
      </c>
      <c r="M172" s="7"/>
      <c r="N172" s="6">
        <f t="shared" si="15"/>
        <v>0</v>
      </c>
      <c r="U172" s="13">
        <f t="shared" si="16"/>
        <v>6.4</v>
      </c>
      <c r="V172" s="13">
        <f t="shared" si="17"/>
        <v>614.40000000000009</v>
      </c>
    </row>
    <row r="173" spans="1:22" ht="16.5" customHeight="1">
      <c r="A173" s="1">
        <v>174</v>
      </c>
      <c r="B173" s="201"/>
      <c r="C173" s="202" t="s">
        <v>95</v>
      </c>
      <c r="D173" s="203">
        <v>0.58333333333333337</v>
      </c>
      <c r="E173" s="187"/>
      <c r="F173" s="204">
        <v>25</v>
      </c>
      <c r="G173" s="204">
        <v>3.2</v>
      </c>
      <c r="H173" s="168">
        <v>96</v>
      </c>
      <c r="I173" s="174"/>
      <c r="J173" s="1">
        <f t="shared" si="12"/>
        <v>2</v>
      </c>
      <c r="K173" s="8">
        <f t="shared" si="13"/>
        <v>0</v>
      </c>
      <c r="L173" s="8">
        <f t="shared" si="14"/>
        <v>0</v>
      </c>
      <c r="M173" s="7"/>
      <c r="N173" s="6">
        <f t="shared" si="15"/>
        <v>0</v>
      </c>
      <c r="U173" s="13">
        <f t="shared" si="16"/>
        <v>6.4</v>
      </c>
      <c r="V173" s="13">
        <f t="shared" si="17"/>
        <v>614.40000000000009</v>
      </c>
    </row>
    <row r="174" spans="1:22" ht="16.5" customHeight="1">
      <c r="A174" s="1">
        <v>175</v>
      </c>
      <c r="B174" s="201"/>
      <c r="C174" s="202" t="s">
        <v>93</v>
      </c>
      <c r="D174" s="203">
        <v>0.375</v>
      </c>
      <c r="E174" s="187" t="s">
        <v>180</v>
      </c>
      <c r="F174" s="204">
        <v>10</v>
      </c>
      <c r="G174" s="204">
        <v>1.4</v>
      </c>
      <c r="H174" s="168">
        <v>96</v>
      </c>
      <c r="I174" s="174"/>
      <c r="J174" s="1">
        <f t="shared" si="12"/>
        <v>1</v>
      </c>
      <c r="K174" s="8">
        <f t="shared" si="13"/>
        <v>0</v>
      </c>
      <c r="L174" s="8">
        <f t="shared" si="14"/>
        <v>0</v>
      </c>
      <c r="M174" s="7"/>
      <c r="N174" s="6">
        <f t="shared" si="15"/>
        <v>0</v>
      </c>
      <c r="U174" s="13">
        <f t="shared" si="16"/>
        <v>1.4</v>
      </c>
      <c r="V174" s="13">
        <f t="shared" si="17"/>
        <v>134.39999999999998</v>
      </c>
    </row>
    <row r="175" spans="1:22" ht="16.5" customHeight="1">
      <c r="A175" s="1">
        <v>176</v>
      </c>
      <c r="B175" s="201"/>
      <c r="C175" s="202" t="s">
        <v>95</v>
      </c>
      <c r="D175" s="203">
        <v>0.58333333333333337</v>
      </c>
      <c r="E175" s="187"/>
      <c r="F175" s="204">
        <v>10</v>
      </c>
      <c r="G175" s="204">
        <v>1.4</v>
      </c>
      <c r="H175" s="168">
        <v>96</v>
      </c>
      <c r="I175" s="174"/>
      <c r="J175" s="1">
        <f t="shared" si="12"/>
        <v>1</v>
      </c>
      <c r="K175" s="8">
        <f t="shared" si="13"/>
        <v>0</v>
      </c>
      <c r="L175" s="8">
        <f t="shared" si="14"/>
        <v>0</v>
      </c>
      <c r="M175" s="7"/>
      <c r="N175" s="6">
        <f t="shared" si="15"/>
        <v>0</v>
      </c>
      <c r="U175" s="13">
        <f t="shared" si="16"/>
        <v>1.4</v>
      </c>
      <c r="V175" s="13">
        <f t="shared" si="17"/>
        <v>134.39999999999998</v>
      </c>
    </row>
    <row r="176" spans="1:22" ht="16.5" customHeight="1">
      <c r="A176" s="1">
        <v>177</v>
      </c>
      <c r="B176" s="181" t="s">
        <v>181</v>
      </c>
      <c r="C176" s="157" t="s">
        <v>93</v>
      </c>
      <c r="D176" s="158">
        <v>0.37152777777777773</v>
      </c>
      <c r="E176" s="182" t="s">
        <v>182</v>
      </c>
      <c r="F176" s="169">
        <v>2</v>
      </c>
      <c r="G176" s="170">
        <v>3.5</v>
      </c>
      <c r="H176" s="168">
        <v>96</v>
      </c>
      <c r="I176" s="173"/>
      <c r="J176" s="1">
        <f t="shared" si="12"/>
        <v>1</v>
      </c>
      <c r="K176" s="8">
        <f t="shared" si="13"/>
        <v>0</v>
      </c>
      <c r="L176" s="8">
        <f t="shared" si="14"/>
        <v>0</v>
      </c>
      <c r="M176" s="7"/>
      <c r="N176" s="6">
        <f t="shared" si="15"/>
        <v>0</v>
      </c>
      <c r="U176" s="13">
        <f t="shared" si="16"/>
        <v>3.5</v>
      </c>
      <c r="V176" s="13">
        <f t="shared" si="17"/>
        <v>336</v>
      </c>
    </row>
    <row r="177" spans="1:22" ht="16.5" customHeight="1">
      <c r="A177" s="1">
        <v>178</v>
      </c>
      <c r="B177" s="181"/>
      <c r="C177" s="157" t="s">
        <v>95</v>
      </c>
      <c r="D177" s="158">
        <v>0.55555555555555558</v>
      </c>
      <c r="E177" s="182"/>
      <c r="F177" s="169">
        <v>2</v>
      </c>
      <c r="G177" s="170">
        <v>3.5</v>
      </c>
      <c r="H177" s="168">
        <v>96</v>
      </c>
      <c r="I177" s="173"/>
      <c r="J177" s="1">
        <f t="shared" si="12"/>
        <v>1</v>
      </c>
      <c r="K177" s="8">
        <f t="shared" si="13"/>
        <v>0</v>
      </c>
      <c r="L177" s="8">
        <f t="shared" si="14"/>
        <v>0</v>
      </c>
      <c r="M177" s="7"/>
      <c r="N177" s="6">
        <f t="shared" si="15"/>
        <v>0</v>
      </c>
      <c r="U177" s="13">
        <f t="shared" si="16"/>
        <v>3.5</v>
      </c>
      <c r="V177" s="13">
        <f t="shared" si="17"/>
        <v>336</v>
      </c>
    </row>
    <row r="178" spans="1:22" ht="16.5" customHeight="1">
      <c r="A178" s="1">
        <v>179</v>
      </c>
      <c r="B178" s="181"/>
      <c r="C178" s="157" t="s">
        <v>93</v>
      </c>
      <c r="D178" s="158">
        <v>0.37152777777777773</v>
      </c>
      <c r="E178" s="181" t="s">
        <v>183</v>
      </c>
      <c r="F178" s="165">
        <v>38</v>
      </c>
      <c r="G178" s="170">
        <v>3.5</v>
      </c>
      <c r="H178" s="168">
        <v>96</v>
      </c>
      <c r="I178" s="173"/>
      <c r="J178" s="1">
        <f t="shared" si="12"/>
        <v>2</v>
      </c>
      <c r="K178" s="8">
        <f t="shared" si="13"/>
        <v>0</v>
      </c>
      <c r="L178" s="8">
        <f t="shared" si="14"/>
        <v>0</v>
      </c>
      <c r="M178" s="7"/>
      <c r="N178" s="6">
        <f t="shared" si="15"/>
        <v>0</v>
      </c>
      <c r="U178" s="13">
        <f t="shared" si="16"/>
        <v>7</v>
      </c>
      <c r="V178" s="13">
        <f t="shared" si="17"/>
        <v>672</v>
      </c>
    </row>
    <row r="179" spans="1:22" ht="16.5" customHeight="1">
      <c r="A179" s="1">
        <v>180</v>
      </c>
      <c r="B179" s="181"/>
      <c r="C179" s="157" t="s">
        <v>95</v>
      </c>
      <c r="D179" s="158">
        <v>0.55555555555555558</v>
      </c>
      <c r="E179" s="181"/>
      <c r="F179" s="165">
        <v>20</v>
      </c>
      <c r="G179" s="170">
        <v>3.5</v>
      </c>
      <c r="H179" s="168">
        <v>96</v>
      </c>
      <c r="I179" s="173"/>
      <c r="J179" s="1">
        <f t="shared" si="12"/>
        <v>1</v>
      </c>
      <c r="K179" s="8">
        <f t="shared" si="13"/>
        <v>0</v>
      </c>
      <c r="L179" s="8">
        <f t="shared" si="14"/>
        <v>0</v>
      </c>
      <c r="M179" s="7"/>
      <c r="N179" s="6">
        <f t="shared" si="15"/>
        <v>0</v>
      </c>
      <c r="U179" s="13">
        <f t="shared" si="16"/>
        <v>3.5</v>
      </c>
      <c r="V179" s="13">
        <f t="shared" si="17"/>
        <v>336</v>
      </c>
    </row>
    <row r="180" spans="1:22" ht="16.5" customHeight="1">
      <c r="A180" s="1">
        <v>181</v>
      </c>
      <c r="B180" s="181"/>
      <c r="C180" s="157" t="s">
        <v>95</v>
      </c>
      <c r="D180" s="158">
        <v>0.59027777777777779</v>
      </c>
      <c r="E180" s="181"/>
      <c r="F180" s="165">
        <v>18</v>
      </c>
      <c r="G180" s="170">
        <v>3.5</v>
      </c>
      <c r="H180" s="168">
        <v>96</v>
      </c>
      <c r="I180" s="173"/>
      <c r="J180" s="1">
        <f t="shared" si="12"/>
        <v>1</v>
      </c>
      <c r="K180" s="8">
        <f t="shared" si="13"/>
        <v>0</v>
      </c>
      <c r="L180" s="8">
        <f t="shared" si="14"/>
        <v>0</v>
      </c>
      <c r="M180" s="7"/>
      <c r="N180" s="6">
        <f t="shared" si="15"/>
        <v>0</v>
      </c>
      <c r="U180" s="13">
        <f t="shared" si="16"/>
        <v>3.5</v>
      </c>
      <c r="V180" s="13">
        <f t="shared" si="17"/>
        <v>336</v>
      </c>
    </row>
    <row r="181" spans="1:22" ht="16.5" customHeight="1">
      <c r="A181" s="1">
        <v>182</v>
      </c>
      <c r="B181" s="181"/>
      <c r="C181" s="157" t="s">
        <v>93</v>
      </c>
      <c r="D181" s="158">
        <v>0.3576388888888889</v>
      </c>
      <c r="E181" s="181" t="s">
        <v>184</v>
      </c>
      <c r="F181" s="165">
        <v>33</v>
      </c>
      <c r="G181" s="166">
        <v>2.1</v>
      </c>
      <c r="H181" s="168">
        <v>96</v>
      </c>
      <c r="I181" s="173"/>
      <c r="J181" s="1">
        <f t="shared" si="12"/>
        <v>2</v>
      </c>
      <c r="K181" s="8">
        <f t="shared" si="13"/>
        <v>0</v>
      </c>
      <c r="L181" s="8">
        <f t="shared" si="14"/>
        <v>0</v>
      </c>
      <c r="M181" s="7"/>
      <c r="N181" s="6">
        <f t="shared" si="15"/>
        <v>0</v>
      </c>
      <c r="U181" s="13">
        <f t="shared" si="16"/>
        <v>4.2</v>
      </c>
      <c r="V181" s="13">
        <f t="shared" si="17"/>
        <v>403.20000000000005</v>
      </c>
    </row>
    <row r="182" spans="1:22" ht="16.5" customHeight="1">
      <c r="A182" s="1">
        <v>183</v>
      </c>
      <c r="B182" s="181"/>
      <c r="C182" s="157" t="s">
        <v>95</v>
      </c>
      <c r="D182" s="158">
        <v>0.55555555555555558</v>
      </c>
      <c r="E182" s="181"/>
      <c r="F182" s="165">
        <v>15</v>
      </c>
      <c r="G182" s="166">
        <v>2.1</v>
      </c>
      <c r="H182" s="168">
        <v>96</v>
      </c>
      <c r="I182" s="173"/>
      <c r="J182" s="1">
        <f t="shared" si="12"/>
        <v>1</v>
      </c>
      <c r="K182" s="8">
        <f t="shared" si="13"/>
        <v>0</v>
      </c>
      <c r="L182" s="8">
        <f t="shared" si="14"/>
        <v>0</v>
      </c>
      <c r="M182" s="7"/>
      <c r="N182" s="6">
        <f t="shared" si="15"/>
        <v>0</v>
      </c>
      <c r="U182" s="13">
        <f t="shared" si="16"/>
        <v>2.1</v>
      </c>
      <c r="V182" s="13">
        <f t="shared" si="17"/>
        <v>201.60000000000002</v>
      </c>
    </row>
    <row r="183" spans="1:22" ht="16.5" customHeight="1">
      <c r="A183" s="1">
        <v>184</v>
      </c>
      <c r="B183" s="181"/>
      <c r="C183" s="157" t="s">
        <v>95</v>
      </c>
      <c r="D183" s="158">
        <v>0.59027777777777779</v>
      </c>
      <c r="E183" s="181"/>
      <c r="F183" s="165">
        <v>18</v>
      </c>
      <c r="G183" s="166">
        <v>2.1</v>
      </c>
      <c r="H183" s="168">
        <v>96</v>
      </c>
      <c r="I183" s="173"/>
      <c r="J183" s="1">
        <f t="shared" si="12"/>
        <v>1</v>
      </c>
      <c r="K183" s="8">
        <f t="shared" si="13"/>
        <v>0</v>
      </c>
      <c r="L183" s="8">
        <f t="shared" si="14"/>
        <v>0</v>
      </c>
      <c r="M183" s="7"/>
      <c r="N183" s="6">
        <f t="shared" si="15"/>
        <v>0</v>
      </c>
      <c r="U183" s="13">
        <f t="shared" si="16"/>
        <v>2.1</v>
      </c>
      <c r="V183" s="13">
        <f t="shared" si="17"/>
        <v>201.60000000000002</v>
      </c>
    </row>
    <row r="184" spans="1:22" ht="16.5" customHeight="1">
      <c r="A184" s="1">
        <v>185</v>
      </c>
      <c r="B184" s="181"/>
      <c r="C184" s="157" t="s">
        <v>93</v>
      </c>
      <c r="D184" s="158">
        <v>0.36805555555555558</v>
      </c>
      <c r="E184" s="181" t="s">
        <v>185</v>
      </c>
      <c r="F184" s="165">
        <v>24</v>
      </c>
      <c r="G184" s="166">
        <v>2.5</v>
      </c>
      <c r="H184" s="168">
        <v>96</v>
      </c>
      <c r="I184" s="173"/>
      <c r="J184" s="1">
        <f t="shared" si="12"/>
        <v>2</v>
      </c>
      <c r="K184" s="8">
        <f t="shared" si="13"/>
        <v>0</v>
      </c>
      <c r="L184" s="8">
        <f t="shared" si="14"/>
        <v>0</v>
      </c>
      <c r="M184" s="7"/>
      <c r="N184" s="6">
        <f t="shared" si="15"/>
        <v>0</v>
      </c>
      <c r="U184" s="13">
        <f t="shared" si="16"/>
        <v>5</v>
      </c>
      <c r="V184" s="13">
        <f t="shared" si="17"/>
        <v>480</v>
      </c>
    </row>
    <row r="185" spans="1:22" ht="16.5" customHeight="1">
      <c r="A185" s="1">
        <v>186</v>
      </c>
      <c r="B185" s="181"/>
      <c r="C185" s="157" t="s">
        <v>95</v>
      </c>
      <c r="D185" s="158">
        <v>0.55555555555555558</v>
      </c>
      <c r="E185" s="181"/>
      <c r="F185" s="165">
        <v>10</v>
      </c>
      <c r="G185" s="166">
        <v>2.5</v>
      </c>
      <c r="H185" s="168">
        <v>96</v>
      </c>
      <c r="I185" s="173"/>
      <c r="J185" s="1">
        <f t="shared" si="12"/>
        <v>1</v>
      </c>
      <c r="K185" s="8">
        <f t="shared" si="13"/>
        <v>0</v>
      </c>
      <c r="L185" s="8">
        <f t="shared" si="14"/>
        <v>0</v>
      </c>
      <c r="M185" s="7"/>
      <c r="N185" s="6">
        <f t="shared" si="15"/>
        <v>0</v>
      </c>
      <c r="U185" s="13">
        <f t="shared" si="16"/>
        <v>2.5</v>
      </c>
      <c r="V185" s="13">
        <f t="shared" si="17"/>
        <v>240</v>
      </c>
    </row>
    <row r="186" spans="1:22" ht="16.5" customHeight="1">
      <c r="A186" s="1">
        <v>187</v>
      </c>
      <c r="B186" s="181"/>
      <c r="C186" s="157" t="s">
        <v>95</v>
      </c>
      <c r="D186" s="158">
        <v>0.59027777777777779</v>
      </c>
      <c r="E186" s="181"/>
      <c r="F186" s="165">
        <v>14</v>
      </c>
      <c r="G186" s="166">
        <v>2.5</v>
      </c>
      <c r="H186" s="168">
        <v>96</v>
      </c>
      <c r="I186" s="173"/>
      <c r="J186" s="1">
        <f t="shared" si="12"/>
        <v>1</v>
      </c>
      <c r="K186" s="8">
        <f t="shared" si="13"/>
        <v>0</v>
      </c>
      <c r="L186" s="8">
        <f t="shared" si="14"/>
        <v>0</v>
      </c>
      <c r="M186" s="7"/>
      <c r="N186" s="6">
        <f t="shared" si="15"/>
        <v>0</v>
      </c>
      <c r="U186" s="13">
        <f t="shared" si="16"/>
        <v>2.5</v>
      </c>
      <c r="V186" s="13">
        <f t="shared" si="17"/>
        <v>240</v>
      </c>
    </row>
    <row r="187" spans="1:22" ht="16.5" customHeight="1">
      <c r="A187" s="1">
        <v>188</v>
      </c>
      <c r="B187" s="181"/>
      <c r="C187" s="157" t="s">
        <v>93</v>
      </c>
      <c r="D187" s="158">
        <v>0.36805555555555558</v>
      </c>
      <c r="E187" s="181" t="s">
        <v>186</v>
      </c>
      <c r="F187" s="169">
        <v>13</v>
      </c>
      <c r="G187" s="166">
        <v>1.9</v>
      </c>
      <c r="H187" s="168">
        <v>96</v>
      </c>
      <c r="I187" s="173"/>
      <c r="J187" s="1">
        <f t="shared" si="12"/>
        <v>1</v>
      </c>
      <c r="K187" s="8">
        <f t="shared" si="13"/>
        <v>0</v>
      </c>
      <c r="L187" s="8">
        <f t="shared" si="14"/>
        <v>0</v>
      </c>
      <c r="M187" s="7"/>
      <c r="N187" s="6">
        <f t="shared" si="15"/>
        <v>0</v>
      </c>
      <c r="U187" s="13">
        <f t="shared" si="16"/>
        <v>1.9</v>
      </c>
      <c r="V187" s="13">
        <f t="shared" si="17"/>
        <v>182.39999999999998</v>
      </c>
    </row>
    <row r="188" spans="1:22" ht="16.5" customHeight="1">
      <c r="A188" s="1">
        <v>189</v>
      </c>
      <c r="B188" s="181"/>
      <c r="C188" s="157" t="s">
        <v>95</v>
      </c>
      <c r="D188" s="158">
        <v>0.60416666666666663</v>
      </c>
      <c r="E188" s="181"/>
      <c r="F188" s="169">
        <v>13</v>
      </c>
      <c r="G188" s="166">
        <v>1.9</v>
      </c>
      <c r="H188" s="168">
        <v>96</v>
      </c>
      <c r="I188" s="173"/>
      <c r="J188" s="1">
        <f t="shared" ref="J188:J251" si="18">ROUNDUP(F188/20,0)</f>
        <v>1</v>
      </c>
      <c r="K188" s="8">
        <f t="shared" ref="K188:K251" si="19">$P$3*J188*G188</f>
        <v>0</v>
      </c>
      <c r="L188" s="8">
        <f t="shared" ref="L188:L251" si="20">$P$3*J188*G188*H188</f>
        <v>0</v>
      </c>
      <c r="M188" s="7"/>
      <c r="N188" s="6">
        <f t="shared" ref="N188:N251" si="21">IFERROR(K188/M188,0)</f>
        <v>0</v>
      </c>
      <c r="U188" s="13">
        <f t="shared" si="16"/>
        <v>1.9</v>
      </c>
      <c r="V188" s="13">
        <f t="shared" si="17"/>
        <v>182.39999999999998</v>
      </c>
    </row>
    <row r="189" spans="1:22" ht="16.5" customHeight="1">
      <c r="A189" s="1">
        <v>190</v>
      </c>
      <c r="B189" s="181"/>
      <c r="C189" s="157" t="s">
        <v>93</v>
      </c>
      <c r="D189" s="158">
        <v>0.36458333333333331</v>
      </c>
      <c r="E189" s="181" t="s">
        <v>187</v>
      </c>
      <c r="F189" s="165">
        <v>33</v>
      </c>
      <c r="G189" s="166">
        <v>3</v>
      </c>
      <c r="H189" s="168">
        <v>96</v>
      </c>
      <c r="I189" s="173"/>
      <c r="J189" s="1">
        <f t="shared" si="18"/>
        <v>2</v>
      </c>
      <c r="K189" s="8">
        <f t="shared" si="19"/>
        <v>0</v>
      </c>
      <c r="L189" s="8">
        <f t="shared" si="20"/>
        <v>0</v>
      </c>
      <c r="M189" s="7"/>
      <c r="N189" s="6">
        <f t="shared" si="21"/>
        <v>0</v>
      </c>
      <c r="U189" s="13">
        <f t="shared" si="16"/>
        <v>6</v>
      </c>
      <c r="V189" s="13">
        <f t="shared" si="17"/>
        <v>576</v>
      </c>
    </row>
    <row r="190" spans="1:22" ht="16.5" customHeight="1">
      <c r="A190" s="1">
        <v>191</v>
      </c>
      <c r="B190" s="181"/>
      <c r="C190" s="157" t="s">
        <v>95</v>
      </c>
      <c r="D190" s="158">
        <v>0.59027777777777779</v>
      </c>
      <c r="E190" s="181"/>
      <c r="F190" s="165">
        <v>19</v>
      </c>
      <c r="G190" s="166">
        <v>3</v>
      </c>
      <c r="H190" s="168">
        <v>96</v>
      </c>
      <c r="I190" s="174"/>
      <c r="J190" s="1">
        <f t="shared" si="18"/>
        <v>1</v>
      </c>
      <c r="K190" s="8">
        <f t="shared" si="19"/>
        <v>0</v>
      </c>
      <c r="L190" s="8">
        <f t="shared" si="20"/>
        <v>0</v>
      </c>
      <c r="M190" s="7"/>
      <c r="N190" s="6">
        <f t="shared" si="21"/>
        <v>0</v>
      </c>
      <c r="U190" s="13">
        <f t="shared" si="16"/>
        <v>3</v>
      </c>
      <c r="V190" s="13">
        <f t="shared" si="17"/>
        <v>288</v>
      </c>
    </row>
    <row r="191" spans="1:22" ht="16.5" customHeight="1">
      <c r="A191" s="1">
        <v>192</v>
      </c>
      <c r="B191" s="181"/>
      <c r="C191" s="157" t="s">
        <v>95</v>
      </c>
      <c r="D191" s="158">
        <v>0.60069444444444442</v>
      </c>
      <c r="E191" s="181"/>
      <c r="F191" s="165">
        <v>14</v>
      </c>
      <c r="G191" s="166">
        <v>3</v>
      </c>
      <c r="H191" s="168">
        <v>96</v>
      </c>
      <c r="I191" s="174"/>
      <c r="J191" s="1">
        <f t="shared" si="18"/>
        <v>1</v>
      </c>
      <c r="K191" s="8">
        <f t="shared" si="19"/>
        <v>0</v>
      </c>
      <c r="L191" s="8">
        <f t="shared" si="20"/>
        <v>0</v>
      </c>
      <c r="M191" s="7"/>
      <c r="N191" s="6">
        <f t="shared" si="21"/>
        <v>0</v>
      </c>
      <c r="U191" s="13">
        <f t="shared" si="16"/>
        <v>3</v>
      </c>
      <c r="V191" s="13">
        <f t="shared" si="17"/>
        <v>288</v>
      </c>
    </row>
    <row r="192" spans="1:22" ht="16.5" customHeight="1">
      <c r="A192" s="1">
        <v>193</v>
      </c>
      <c r="B192" s="201" t="s">
        <v>188</v>
      </c>
      <c r="C192" s="188" t="s">
        <v>93</v>
      </c>
      <c r="D192" s="189">
        <v>0.375</v>
      </c>
      <c r="E192" s="190" t="s">
        <v>189</v>
      </c>
      <c r="F192" s="191">
        <v>15</v>
      </c>
      <c r="G192" s="191">
        <v>4</v>
      </c>
      <c r="H192" s="168">
        <v>96</v>
      </c>
      <c r="I192" s="174"/>
      <c r="J192" s="1">
        <f t="shared" si="18"/>
        <v>1</v>
      </c>
      <c r="K192" s="8">
        <f t="shared" si="19"/>
        <v>0</v>
      </c>
      <c r="L192" s="8">
        <f t="shared" si="20"/>
        <v>0</v>
      </c>
      <c r="M192" s="7"/>
      <c r="N192" s="6">
        <f t="shared" si="21"/>
        <v>0</v>
      </c>
      <c r="U192" s="13">
        <f t="shared" si="16"/>
        <v>4</v>
      </c>
      <c r="V192" s="13">
        <f t="shared" si="17"/>
        <v>384</v>
      </c>
    </row>
    <row r="193" spans="1:22" ht="16.5" customHeight="1">
      <c r="A193" s="1">
        <v>194</v>
      </c>
      <c r="B193" s="201"/>
      <c r="C193" s="188" t="s">
        <v>95</v>
      </c>
      <c r="D193" s="189">
        <v>0.59027777777777779</v>
      </c>
      <c r="E193" s="190"/>
      <c r="F193" s="191">
        <v>15</v>
      </c>
      <c r="G193" s="191">
        <v>4</v>
      </c>
      <c r="H193" s="168">
        <v>96</v>
      </c>
      <c r="I193" s="174"/>
      <c r="J193" s="1">
        <f t="shared" si="18"/>
        <v>1</v>
      </c>
      <c r="K193" s="8">
        <f t="shared" si="19"/>
        <v>0</v>
      </c>
      <c r="L193" s="8">
        <f t="shared" si="20"/>
        <v>0</v>
      </c>
      <c r="M193" s="7"/>
      <c r="N193" s="6">
        <f t="shared" si="21"/>
        <v>0</v>
      </c>
      <c r="U193" s="13">
        <f t="shared" ref="U193:U256" si="22">IFERROR(G193*J193,0)</f>
        <v>4</v>
      </c>
      <c r="V193" s="13">
        <f t="shared" ref="V193:V256" si="23">IFERROR(U193*H193,0)</f>
        <v>384</v>
      </c>
    </row>
    <row r="194" spans="1:22" ht="16.5" customHeight="1">
      <c r="A194" s="1">
        <v>195</v>
      </c>
      <c r="B194" s="201"/>
      <c r="C194" s="188" t="s">
        <v>93</v>
      </c>
      <c r="D194" s="189">
        <v>0.375</v>
      </c>
      <c r="E194" s="190" t="s">
        <v>190</v>
      </c>
      <c r="F194" s="191">
        <v>5</v>
      </c>
      <c r="G194" s="191">
        <v>3</v>
      </c>
      <c r="H194" s="168">
        <v>96</v>
      </c>
      <c r="I194" s="174"/>
      <c r="J194" s="1">
        <f t="shared" si="18"/>
        <v>1</v>
      </c>
      <c r="K194" s="8">
        <f t="shared" si="19"/>
        <v>0</v>
      </c>
      <c r="L194" s="8">
        <f t="shared" si="20"/>
        <v>0</v>
      </c>
      <c r="M194" s="7"/>
      <c r="N194" s="6">
        <f t="shared" si="21"/>
        <v>0</v>
      </c>
      <c r="U194" s="13">
        <f t="shared" si="22"/>
        <v>3</v>
      </c>
      <c r="V194" s="13">
        <f t="shared" si="23"/>
        <v>288</v>
      </c>
    </row>
    <row r="195" spans="1:22" ht="16.5" customHeight="1">
      <c r="A195" s="1">
        <v>196</v>
      </c>
      <c r="B195" s="201"/>
      <c r="C195" s="188" t="s">
        <v>95</v>
      </c>
      <c r="D195" s="189">
        <v>0.59027777777777779</v>
      </c>
      <c r="E195" s="190"/>
      <c r="F195" s="191">
        <v>5</v>
      </c>
      <c r="G195" s="191">
        <v>3</v>
      </c>
      <c r="H195" s="168">
        <v>96</v>
      </c>
      <c r="I195" s="174"/>
      <c r="J195" s="1">
        <f t="shared" si="18"/>
        <v>1</v>
      </c>
      <c r="K195" s="8">
        <f t="shared" si="19"/>
        <v>0</v>
      </c>
      <c r="L195" s="8">
        <f t="shared" si="20"/>
        <v>0</v>
      </c>
      <c r="M195" s="7"/>
      <c r="N195" s="6">
        <f t="shared" si="21"/>
        <v>0</v>
      </c>
      <c r="U195" s="13">
        <f t="shared" si="22"/>
        <v>3</v>
      </c>
      <c r="V195" s="13">
        <f t="shared" si="23"/>
        <v>288</v>
      </c>
    </row>
    <row r="196" spans="1:22" ht="16.5" customHeight="1">
      <c r="A196" s="1">
        <v>197</v>
      </c>
      <c r="B196" s="201"/>
      <c r="C196" s="188" t="s">
        <v>93</v>
      </c>
      <c r="D196" s="189">
        <v>0.375</v>
      </c>
      <c r="E196" s="190" t="s">
        <v>191</v>
      </c>
      <c r="F196" s="191">
        <v>6</v>
      </c>
      <c r="G196" s="191">
        <v>2.1</v>
      </c>
      <c r="H196" s="168">
        <v>96</v>
      </c>
      <c r="I196" s="174"/>
      <c r="J196" s="1">
        <f t="shared" si="18"/>
        <v>1</v>
      </c>
      <c r="K196" s="8">
        <f t="shared" si="19"/>
        <v>0</v>
      </c>
      <c r="L196" s="8">
        <f t="shared" si="20"/>
        <v>0</v>
      </c>
      <c r="M196" s="7"/>
      <c r="N196" s="6">
        <f t="shared" si="21"/>
        <v>0</v>
      </c>
      <c r="U196" s="13">
        <f t="shared" si="22"/>
        <v>2.1</v>
      </c>
      <c r="V196" s="13">
        <f t="shared" si="23"/>
        <v>201.60000000000002</v>
      </c>
    </row>
    <row r="197" spans="1:22" ht="16.5" customHeight="1">
      <c r="A197" s="1">
        <v>198</v>
      </c>
      <c r="B197" s="201"/>
      <c r="C197" s="188" t="s">
        <v>95</v>
      </c>
      <c r="D197" s="189">
        <v>0.59027777777777779</v>
      </c>
      <c r="E197" s="190"/>
      <c r="F197" s="191">
        <v>6</v>
      </c>
      <c r="G197" s="191">
        <v>2.1</v>
      </c>
      <c r="H197" s="168">
        <v>96</v>
      </c>
      <c r="I197" s="174"/>
      <c r="J197" s="1">
        <f t="shared" si="18"/>
        <v>1</v>
      </c>
      <c r="K197" s="8">
        <f t="shared" si="19"/>
        <v>0</v>
      </c>
      <c r="L197" s="8">
        <f t="shared" si="20"/>
        <v>0</v>
      </c>
      <c r="M197" s="7"/>
      <c r="N197" s="6">
        <f t="shared" si="21"/>
        <v>0</v>
      </c>
      <c r="U197" s="13">
        <f t="shared" si="22"/>
        <v>2.1</v>
      </c>
      <c r="V197" s="13">
        <f t="shared" si="23"/>
        <v>201.60000000000002</v>
      </c>
    </row>
    <row r="198" spans="1:22" ht="16.5" customHeight="1">
      <c r="A198" s="1">
        <v>199</v>
      </c>
      <c r="B198" s="201" t="s">
        <v>192</v>
      </c>
      <c r="C198" s="188" t="s">
        <v>93</v>
      </c>
      <c r="D198" s="189" t="s">
        <v>193</v>
      </c>
      <c r="E198" s="190" t="s">
        <v>194</v>
      </c>
      <c r="F198" s="191">
        <v>18</v>
      </c>
      <c r="G198" s="191">
        <v>4</v>
      </c>
      <c r="H198" s="168">
        <v>96</v>
      </c>
      <c r="I198" s="174"/>
      <c r="J198" s="1">
        <f t="shared" si="18"/>
        <v>1</v>
      </c>
      <c r="K198" s="8">
        <f t="shared" si="19"/>
        <v>0</v>
      </c>
      <c r="L198" s="8">
        <f t="shared" si="20"/>
        <v>0</v>
      </c>
      <c r="M198" s="7"/>
      <c r="N198" s="6">
        <f t="shared" si="21"/>
        <v>0</v>
      </c>
      <c r="U198" s="13">
        <f t="shared" si="22"/>
        <v>4</v>
      </c>
      <c r="V198" s="13">
        <f t="shared" si="23"/>
        <v>384</v>
      </c>
    </row>
    <row r="199" spans="1:22" ht="16.5" customHeight="1">
      <c r="A199" s="1">
        <v>200</v>
      </c>
      <c r="B199" s="201"/>
      <c r="C199" s="188" t="s">
        <v>95</v>
      </c>
      <c r="D199" s="189">
        <v>0.55555555555555558</v>
      </c>
      <c r="E199" s="190"/>
      <c r="F199" s="191">
        <v>18</v>
      </c>
      <c r="G199" s="191">
        <v>4</v>
      </c>
      <c r="H199" s="168">
        <v>96</v>
      </c>
      <c r="I199" s="174"/>
      <c r="J199" s="1">
        <f t="shared" si="18"/>
        <v>1</v>
      </c>
      <c r="K199" s="8">
        <f t="shared" si="19"/>
        <v>0</v>
      </c>
      <c r="L199" s="8">
        <f t="shared" si="20"/>
        <v>0</v>
      </c>
      <c r="M199" s="7"/>
      <c r="N199" s="6">
        <f t="shared" si="21"/>
        <v>0</v>
      </c>
      <c r="U199" s="13">
        <f t="shared" si="22"/>
        <v>4</v>
      </c>
      <c r="V199" s="13">
        <f t="shared" si="23"/>
        <v>384</v>
      </c>
    </row>
    <row r="200" spans="1:22" ht="16.5" customHeight="1">
      <c r="A200" s="1">
        <v>201</v>
      </c>
      <c r="B200" s="201"/>
      <c r="C200" s="188" t="s">
        <v>93</v>
      </c>
      <c r="D200" s="189">
        <v>0.375</v>
      </c>
      <c r="E200" s="190" t="s">
        <v>195</v>
      </c>
      <c r="F200" s="191">
        <v>20</v>
      </c>
      <c r="G200" s="191">
        <v>4</v>
      </c>
      <c r="H200" s="168">
        <v>96</v>
      </c>
      <c r="I200" s="174"/>
      <c r="J200" s="1">
        <f t="shared" si="18"/>
        <v>1</v>
      </c>
      <c r="K200" s="8">
        <f t="shared" si="19"/>
        <v>0</v>
      </c>
      <c r="L200" s="8">
        <f t="shared" si="20"/>
        <v>0</v>
      </c>
      <c r="M200" s="7"/>
      <c r="N200" s="6">
        <f t="shared" si="21"/>
        <v>0</v>
      </c>
      <c r="U200" s="13">
        <f t="shared" si="22"/>
        <v>4</v>
      </c>
      <c r="V200" s="13">
        <f t="shared" si="23"/>
        <v>384</v>
      </c>
    </row>
    <row r="201" spans="1:22" ht="16.5" customHeight="1">
      <c r="A201" s="1">
        <v>202</v>
      </c>
      <c r="B201" s="201"/>
      <c r="C201" s="188" t="s">
        <v>95</v>
      </c>
      <c r="D201" s="189">
        <v>0.63541666666666663</v>
      </c>
      <c r="E201" s="190"/>
      <c r="F201" s="191">
        <v>20</v>
      </c>
      <c r="G201" s="191">
        <v>4</v>
      </c>
      <c r="H201" s="168">
        <v>96</v>
      </c>
      <c r="I201" s="174"/>
      <c r="J201" s="1">
        <f t="shared" si="18"/>
        <v>1</v>
      </c>
      <c r="K201" s="8">
        <f t="shared" si="19"/>
        <v>0</v>
      </c>
      <c r="L201" s="8">
        <f t="shared" si="20"/>
        <v>0</v>
      </c>
      <c r="M201" s="7"/>
      <c r="N201" s="6">
        <f t="shared" si="21"/>
        <v>0</v>
      </c>
      <c r="U201" s="13">
        <f t="shared" si="22"/>
        <v>4</v>
      </c>
      <c r="V201" s="13">
        <f t="shared" si="23"/>
        <v>384</v>
      </c>
    </row>
    <row r="202" spans="1:22" ht="16.5" customHeight="1">
      <c r="A202" s="1">
        <v>203</v>
      </c>
      <c r="B202" s="201"/>
      <c r="C202" s="188" t="s">
        <v>93</v>
      </c>
      <c r="D202" s="189">
        <v>0.375</v>
      </c>
      <c r="E202" s="197" t="s">
        <v>196</v>
      </c>
      <c r="F202" s="191">
        <v>6</v>
      </c>
      <c r="G202" s="191">
        <v>16.3</v>
      </c>
      <c r="H202" s="168">
        <v>96</v>
      </c>
      <c r="I202" s="174"/>
      <c r="J202" s="1">
        <f t="shared" si="18"/>
        <v>1</v>
      </c>
      <c r="K202" s="8">
        <f t="shared" si="19"/>
        <v>0</v>
      </c>
      <c r="L202" s="8">
        <f t="shared" si="20"/>
        <v>0</v>
      </c>
      <c r="M202" s="7"/>
      <c r="N202" s="6">
        <f t="shared" si="21"/>
        <v>0</v>
      </c>
      <c r="U202" s="13">
        <f t="shared" si="22"/>
        <v>16.3</v>
      </c>
      <c r="V202" s="13">
        <f t="shared" si="23"/>
        <v>1564.8000000000002</v>
      </c>
    </row>
    <row r="203" spans="1:22" ht="16.5" customHeight="1">
      <c r="A203" s="1">
        <v>204</v>
      </c>
      <c r="B203" s="201"/>
      <c r="C203" s="188" t="s">
        <v>95</v>
      </c>
      <c r="D203" s="189">
        <v>0.55555555555555558</v>
      </c>
      <c r="E203" s="197"/>
      <c r="F203" s="191">
        <v>2</v>
      </c>
      <c r="G203" s="191">
        <v>7</v>
      </c>
      <c r="H203" s="168">
        <v>96</v>
      </c>
      <c r="I203" s="174"/>
      <c r="J203" s="1">
        <f t="shared" si="18"/>
        <v>1</v>
      </c>
      <c r="K203" s="8">
        <f t="shared" si="19"/>
        <v>0</v>
      </c>
      <c r="L203" s="8">
        <f t="shared" si="20"/>
        <v>0</v>
      </c>
      <c r="M203" s="7"/>
      <c r="N203" s="6">
        <f t="shared" si="21"/>
        <v>0</v>
      </c>
      <c r="U203" s="13">
        <f t="shared" si="22"/>
        <v>7</v>
      </c>
      <c r="V203" s="13">
        <f t="shared" si="23"/>
        <v>672</v>
      </c>
    </row>
    <row r="204" spans="1:22" ht="16.5" customHeight="1">
      <c r="A204" s="1">
        <v>205</v>
      </c>
      <c r="B204" s="201"/>
      <c r="C204" s="188" t="s">
        <v>95</v>
      </c>
      <c r="D204" s="189">
        <v>0.63541666666666663</v>
      </c>
      <c r="E204" s="197"/>
      <c r="F204" s="191">
        <v>4</v>
      </c>
      <c r="G204" s="191">
        <v>16.3</v>
      </c>
      <c r="H204" s="168">
        <v>96</v>
      </c>
      <c r="I204" s="174"/>
      <c r="J204" s="1">
        <f t="shared" si="18"/>
        <v>1</v>
      </c>
      <c r="K204" s="8">
        <f t="shared" si="19"/>
        <v>0</v>
      </c>
      <c r="L204" s="8">
        <f t="shared" si="20"/>
        <v>0</v>
      </c>
      <c r="M204" s="7"/>
      <c r="N204" s="6">
        <f t="shared" si="21"/>
        <v>0</v>
      </c>
      <c r="U204" s="13">
        <f t="shared" si="22"/>
        <v>16.3</v>
      </c>
      <c r="V204" s="13">
        <f t="shared" si="23"/>
        <v>1564.8000000000002</v>
      </c>
    </row>
    <row r="205" spans="1:22" ht="16.5" customHeight="1">
      <c r="A205" s="1">
        <v>206</v>
      </c>
      <c r="B205" s="201"/>
      <c r="C205" s="188" t="s">
        <v>93</v>
      </c>
      <c r="D205" s="189">
        <v>0.375</v>
      </c>
      <c r="E205" s="190" t="s">
        <v>197</v>
      </c>
      <c r="F205" s="191">
        <v>9</v>
      </c>
      <c r="G205" s="191">
        <v>3.7</v>
      </c>
      <c r="H205" s="168">
        <v>96</v>
      </c>
      <c r="I205" s="174"/>
      <c r="J205" s="1">
        <f t="shared" si="18"/>
        <v>1</v>
      </c>
      <c r="K205" s="8">
        <f t="shared" si="19"/>
        <v>0</v>
      </c>
      <c r="L205" s="8">
        <f t="shared" si="20"/>
        <v>0</v>
      </c>
      <c r="M205" s="7"/>
      <c r="N205" s="6">
        <f t="shared" si="21"/>
        <v>0</v>
      </c>
      <c r="U205" s="13">
        <f t="shared" si="22"/>
        <v>3.7</v>
      </c>
      <c r="V205" s="13">
        <f t="shared" si="23"/>
        <v>355.20000000000005</v>
      </c>
    </row>
    <row r="206" spans="1:22" ht="16.5" customHeight="1">
      <c r="A206" s="1">
        <v>207</v>
      </c>
      <c r="B206" s="201"/>
      <c r="C206" s="188" t="s">
        <v>95</v>
      </c>
      <c r="D206" s="189">
        <v>0.60069444444444442</v>
      </c>
      <c r="E206" s="190"/>
      <c r="F206" s="191">
        <v>9</v>
      </c>
      <c r="G206" s="191">
        <v>3.7</v>
      </c>
      <c r="H206" s="168">
        <v>96</v>
      </c>
      <c r="I206" s="174"/>
      <c r="J206" s="1">
        <f t="shared" si="18"/>
        <v>1</v>
      </c>
      <c r="K206" s="8">
        <f t="shared" si="19"/>
        <v>0</v>
      </c>
      <c r="L206" s="8">
        <f t="shared" si="20"/>
        <v>0</v>
      </c>
      <c r="M206" s="7"/>
      <c r="N206" s="6">
        <f t="shared" si="21"/>
        <v>0</v>
      </c>
      <c r="U206" s="13">
        <f t="shared" si="22"/>
        <v>3.7</v>
      </c>
      <c r="V206" s="13">
        <f t="shared" si="23"/>
        <v>355.20000000000005</v>
      </c>
    </row>
    <row r="207" spans="1:22" ht="16.5" customHeight="1">
      <c r="A207" s="1">
        <v>208</v>
      </c>
      <c r="B207" s="201"/>
      <c r="C207" s="188" t="s">
        <v>93</v>
      </c>
      <c r="D207" s="189">
        <v>0.375</v>
      </c>
      <c r="E207" s="171" t="s">
        <v>198</v>
      </c>
      <c r="F207" s="191">
        <v>3</v>
      </c>
      <c r="G207" s="191">
        <v>18</v>
      </c>
      <c r="H207" s="168">
        <v>96</v>
      </c>
      <c r="I207" s="174"/>
      <c r="J207" s="1">
        <f t="shared" si="18"/>
        <v>1</v>
      </c>
      <c r="K207" s="8">
        <f t="shared" si="19"/>
        <v>0</v>
      </c>
      <c r="L207" s="8">
        <f t="shared" si="20"/>
        <v>0</v>
      </c>
      <c r="M207" s="7"/>
      <c r="N207" s="6">
        <f t="shared" si="21"/>
        <v>0</v>
      </c>
      <c r="U207" s="13">
        <f t="shared" si="22"/>
        <v>18</v>
      </c>
      <c r="V207" s="13">
        <f t="shared" si="23"/>
        <v>1728</v>
      </c>
    </row>
    <row r="208" spans="1:22" ht="16.5" customHeight="1">
      <c r="A208" s="1">
        <v>209</v>
      </c>
      <c r="B208" s="201"/>
      <c r="C208" s="188" t="s">
        <v>95</v>
      </c>
      <c r="D208" s="189">
        <v>0.55555555555555558</v>
      </c>
      <c r="E208" s="171"/>
      <c r="F208" s="191">
        <v>3</v>
      </c>
      <c r="G208" s="191">
        <v>18</v>
      </c>
      <c r="H208" s="168">
        <v>96</v>
      </c>
      <c r="I208" s="174"/>
      <c r="J208" s="1">
        <f t="shared" si="18"/>
        <v>1</v>
      </c>
      <c r="K208" s="8">
        <f t="shared" si="19"/>
        <v>0</v>
      </c>
      <c r="L208" s="8">
        <f t="shared" si="20"/>
        <v>0</v>
      </c>
      <c r="M208" s="7"/>
      <c r="N208" s="6">
        <f t="shared" si="21"/>
        <v>0</v>
      </c>
      <c r="U208" s="13">
        <f t="shared" si="22"/>
        <v>18</v>
      </c>
      <c r="V208" s="13">
        <f t="shared" si="23"/>
        <v>1728</v>
      </c>
    </row>
    <row r="209" spans="1:22" ht="16.5" customHeight="1">
      <c r="A209" s="1">
        <v>210</v>
      </c>
      <c r="B209" s="201"/>
      <c r="C209" s="188" t="s">
        <v>93</v>
      </c>
      <c r="D209" s="189">
        <v>0.375</v>
      </c>
      <c r="E209" s="171" t="s">
        <v>199</v>
      </c>
      <c r="F209" s="191">
        <v>20</v>
      </c>
      <c r="G209" s="191">
        <v>2</v>
      </c>
      <c r="H209" s="168">
        <v>96</v>
      </c>
      <c r="I209" s="174"/>
      <c r="J209" s="1">
        <f t="shared" si="18"/>
        <v>1</v>
      </c>
      <c r="K209" s="8">
        <f t="shared" si="19"/>
        <v>0</v>
      </c>
      <c r="L209" s="8">
        <f t="shared" si="20"/>
        <v>0</v>
      </c>
      <c r="M209" s="7"/>
      <c r="N209" s="6">
        <f t="shared" si="21"/>
        <v>0</v>
      </c>
      <c r="U209" s="13">
        <f t="shared" si="22"/>
        <v>2</v>
      </c>
      <c r="V209" s="13">
        <f t="shared" si="23"/>
        <v>192</v>
      </c>
    </row>
    <row r="210" spans="1:22" ht="16.5" customHeight="1">
      <c r="A210" s="1">
        <v>211</v>
      </c>
      <c r="B210" s="201"/>
      <c r="C210" s="188" t="s">
        <v>95</v>
      </c>
      <c r="D210" s="189">
        <v>0.63541666666666663</v>
      </c>
      <c r="E210" s="171"/>
      <c r="F210" s="191">
        <v>20</v>
      </c>
      <c r="G210" s="191">
        <v>2</v>
      </c>
      <c r="H210" s="168">
        <v>96</v>
      </c>
      <c r="I210" s="174"/>
      <c r="J210" s="1">
        <f t="shared" si="18"/>
        <v>1</v>
      </c>
      <c r="K210" s="8">
        <f t="shared" si="19"/>
        <v>0</v>
      </c>
      <c r="L210" s="8">
        <f t="shared" si="20"/>
        <v>0</v>
      </c>
      <c r="M210" s="7"/>
      <c r="N210" s="6">
        <f t="shared" si="21"/>
        <v>0</v>
      </c>
      <c r="U210" s="13">
        <f t="shared" si="22"/>
        <v>2</v>
      </c>
      <c r="V210" s="13">
        <f t="shared" si="23"/>
        <v>192</v>
      </c>
    </row>
    <row r="211" spans="1:22" ht="16.5" customHeight="1">
      <c r="A211" s="1">
        <v>212</v>
      </c>
      <c r="B211" s="201" t="s">
        <v>200</v>
      </c>
      <c r="C211" s="188" t="s">
        <v>93</v>
      </c>
      <c r="D211" s="189">
        <v>0.375</v>
      </c>
      <c r="E211" s="197" t="s">
        <v>201</v>
      </c>
      <c r="F211" s="191">
        <v>10</v>
      </c>
      <c r="G211" s="191">
        <v>3</v>
      </c>
      <c r="H211" s="168">
        <v>96</v>
      </c>
      <c r="I211" s="174"/>
      <c r="J211" s="1">
        <f t="shared" si="18"/>
        <v>1</v>
      </c>
      <c r="K211" s="8">
        <f t="shared" si="19"/>
        <v>0</v>
      </c>
      <c r="L211" s="8">
        <f t="shared" si="20"/>
        <v>0</v>
      </c>
      <c r="M211" s="7"/>
      <c r="N211" s="6">
        <f t="shared" si="21"/>
        <v>0</v>
      </c>
      <c r="U211" s="13">
        <f t="shared" si="22"/>
        <v>3</v>
      </c>
      <c r="V211" s="13">
        <f t="shared" si="23"/>
        <v>288</v>
      </c>
    </row>
    <row r="212" spans="1:22" ht="16.5" customHeight="1">
      <c r="A212" s="1">
        <v>213</v>
      </c>
      <c r="B212" s="201"/>
      <c r="C212" s="188" t="s">
        <v>95</v>
      </c>
      <c r="D212" s="189">
        <v>0.58680555555555558</v>
      </c>
      <c r="E212" s="197"/>
      <c r="F212" s="191">
        <v>10</v>
      </c>
      <c r="G212" s="191">
        <v>3</v>
      </c>
      <c r="H212" s="168">
        <v>96</v>
      </c>
      <c r="I212" s="174"/>
      <c r="J212" s="1">
        <f t="shared" si="18"/>
        <v>1</v>
      </c>
      <c r="K212" s="8">
        <f t="shared" si="19"/>
        <v>0</v>
      </c>
      <c r="L212" s="8">
        <f t="shared" si="20"/>
        <v>0</v>
      </c>
      <c r="M212" s="7"/>
      <c r="N212" s="6">
        <f t="shared" si="21"/>
        <v>0</v>
      </c>
      <c r="U212" s="13">
        <f t="shared" si="22"/>
        <v>3</v>
      </c>
      <c r="V212" s="13">
        <f t="shared" si="23"/>
        <v>288</v>
      </c>
    </row>
    <row r="213" spans="1:22" ht="16.5" customHeight="1">
      <c r="A213" s="1">
        <v>214</v>
      </c>
      <c r="B213" s="201"/>
      <c r="C213" s="188" t="s">
        <v>93</v>
      </c>
      <c r="D213" s="189">
        <v>0.375</v>
      </c>
      <c r="E213" s="197" t="s">
        <v>202</v>
      </c>
      <c r="F213" s="191">
        <v>2</v>
      </c>
      <c r="G213" s="191">
        <v>4</v>
      </c>
      <c r="H213" s="168">
        <v>96</v>
      </c>
      <c r="I213" s="174"/>
      <c r="J213" s="1">
        <f t="shared" si="18"/>
        <v>1</v>
      </c>
      <c r="K213" s="8">
        <f t="shared" si="19"/>
        <v>0</v>
      </c>
      <c r="L213" s="8">
        <f t="shared" si="20"/>
        <v>0</v>
      </c>
      <c r="M213" s="7"/>
      <c r="N213" s="6">
        <f t="shared" si="21"/>
        <v>0</v>
      </c>
      <c r="U213" s="13">
        <f t="shared" si="22"/>
        <v>4</v>
      </c>
      <c r="V213" s="13">
        <f t="shared" si="23"/>
        <v>384</v>
      </c>
    </row>
    <row r="214" spans="1:22" ht="16.5" customHeight="1">
      <c r="A214" s="1">
        <v>215</v>
      </c>
      <c r="B214" s="201"/>
      <c r="C214" s="188" t="s">
        <v>95</v>
      </c>
      <c r="D214" s="189">
        <v>0.58680555555555558</v>
      </c>
      <c r="E214" s="197"/>
      <c r="F214" s="191">
        <v>2</v>
      </c>
      <c r="G214" s="191">
        <v>4</v>
      </c>
      <c r="H214" s="168">
        <v>96</v>
      </c>
      <c r="I214" s="174"/>
      <c r="J214" s="1">
        <f t="shared" si="18"/>
        <v>1</v>
      </c>
      <c r="K214" s="8">
        <f t="shared" si="19"/>
        <v>0</v>
      </c>
      <c r="L214" s="8">
        <f t="shared" si="20"/>
        <v>0</v>
      </c>
      <c r="M214" s="7"/>
      <c r="N214" s="6">
        <f t="shared" si="21"/>
        <v>0</v>
      </c>
      <c r="U214" s="13">
        <f t="shared" si="22"/>
        <v>4</v>
      </c>
      <c r="V214" s="13">
        <f t="shared" si="23"/>
        <v>384</v>
      </c>
    </row>
    <row r="215" spans="1:22" ht="16.5" customHeight="1">
      <c r="A215" s="1">
        <v>216</v>
      </c>
      <c r="B215" s="201"/>
      <c r="C215" s="188" t="s">
        <v>93</v>
      </c>
      <c r="D215" s="189">
        <v>0.375</v>
      </c>
      <c r="E215" s="197" t="s">
        <v>203</v>
      </c>
      <c r="F215" s="191">
        <v>9</v>
      </c>
      <c r="G215" s="191">
        <v>3</v>
      </c>
      <c r="H215" s="168">
        <v>96</v>
      </c>
      <c r="I215" s="174"/>
      <c r="J215" s="1">
        <f t="shared" si="18"/>
        <v>1</v>
      </c>
      <c r="K215" s="8">
        <f t="shared" si="19"/>
        <v>0</v>
      </c>
      <c r="L215" s="8">
        <f t="shared" si="20"/>
        <v>0</v>
      </c>
      <c r="M215" s="7"/>
      <c r="N215" s="6">
        <f t="shared" si="21"/>
        <v>0</v>
      </c>
      <c r="U215" s="13">
        <f t="shared" si="22"/>
        <v>3</v>
      </c>
      <c r="V215" s="13">
        <f t="shared" si="23"/>
        <v>288</v>
      </c>
    </row>
    <row r="216" spans="1:22" ht="16.5" customHeight="1">
      <c r="A216" s="1">
        <v>217</v>
      </c>
      <c r="B216" s="201"/>
      <c r="C216" s="188" t="s">
        <v>95</v>
      </c>
      <c r="D216" s="189">
        <v>0.58680555555555558</v>
      </c>
      <c r="E216" s="197"/>
      <c r="F216" s="191">
        <v>9</v>
      </c>
      <c r="G216" s="191">
        <v>3</v>
      </c>
      <c r="H216" s="168">
        <v>96</v>
      </c>
      <c r="I216" s="174"/>
      <c r="J216" s="1">
        <f t="shared" si="18"/>
        <v>1</v>
      </c>
      <c r="K216" s="8">
        <f t="shared" si="19"/>
        <v>0</v>
      </c>
      <c r="L216" s="8">
        <f t="shared" si="20"/>
        <v>0</v>
      </c>
      <c r="M216" s="7"/>
      <c r="N216" s="6">
        <f t="shared" si="21"/>
        <v>0</v>
      </c>
      <c r="U216" s="13">
        <f t="shared" si="22"/>
        <v>3</v>
      </c>
      <c r="V216" s="13">
        <f t="shared" si="23"/>
        <v>288</v>
      </c>
    </row>
    <row r="217" spans="1:22" ht="16.5" customHeight="1">
      <c r="A217" s="1">
        <v>218</v>
      </c>
      <c r="B217" s="181" t="s">
        <v>204</v>
      </c>
      <c r="C217" s="157" t="s">
        <v>93</v>
      </c>
      <c r="D217" s="158">
        <v>0.35416666666666669</v>
      </c>
      <c r="E217" s="183" t="s">
        <v>205</v>
      </c>
      <c r="F217" s="169">
        <v>16</v>
      </c>
      <c r="G217" s="172">
        <v>2</v>
      </c>
      <c r="H217" s="168">
        <v>96</v>
      </c>
      <c r="I217" s="174"/>
      <c r="J217" s="1">
        <f t="shared" si="18"/>
        <v>1</v>
      </c>
      <c r="K217" s="8">
        <f t="shared" si="19"/>
        <v>0</v>
      </c>
      <c r="L217" s="8">
        <f t="shared" si="20"/>
        <v>0</v>
      </c>
      <c r="M217" s="7"/>
      <c r="N217" s="6">
        <f t="shared" si="21"/>
        <v>0</v>
      </c>
      <c r="U217" s="13">
        <f t="shared" si="22"/>
        <v>2</v>
      </c>
      <c r="V217" s="13">
        <f t="shared" si="23"/>
        <v>192</v>
      </c>
    </row>
    <row r="218" spans="1:22" ht="16.5" customHeight="1">
      <c r="A218" s="1">
        <v>219</v>
      </c>
      <c r="B218" s="181"/>
      <c r="C218" s="157" t="s">
        <v>95</v>
      </c>
      <c r="D218" s="158">
        <v>0.56944444444444442</v>
      </c>
      <c r="E218" s="183"/>
      <c r="F218" s="169">
        <v>16</v>
      </c>
      <c r="G218" s="172">
        <v>2</v>
      </c>
      <c r="H218" s="168">
        <v>96</v>
      </c>
      <c r="I218" s="174"/>
      <c r="J218" s="1">
        <f t="shared" si="18"/>
        <v>1</v>
      </c>
      <c r="K218" s="8">
        <f t="shared" si="19"/>
        <v>0</v>
      </c>
      <c r="L218" s="8">
        <f t="shared" si="20"/>
        <v>0</v>
      </c>
      <c r="M218" s="7"/>
      <c r="N218" s="6">
        <f t="shared" si="21"/>
        <v>0</v>
      </c>
      <c r="U218" s="13">
        <f t="shared" si="22"/>
        <v>2</v>
      </c>
      <c r="V218" s="13">
        <f t="shared" si="23"/>
        <v>192</v>
      </c>
    </row>
    <row r="219" spans="1:22" ht="16.5" customHeight="1">
      <c r="A219" s="1">
        <v>220</v>
      </c>
      <c r="B219" s="181"/>
      <c r="C219" s="157" t="s">
        <v>93</v>
      </c>
      <c r="D219" s="158">
        <v>0.35416666666666669</v>
      </c>
      <c r="E219" s="183" t="s">
        <v>206</v>
      </c>
      <c r="F219" s="169">
        <v>1</v>
      </c>
      <c r="G219" s="172">
        <v>1</v>
      </c>
      <c r="H219" s="168">
        <v>96</v>
      </c>
      <c r="I219" s="174"/>
      <c r="J219" s="1">
        <f t="shared" si="18"/>
        <v>1</v>
      </c>
      <c r="K219" s="8">
        <f t="shared" si="19"/>
        <v>0</v>
      </c>
      <c r="L219" s="8">
        <f t="shared" si="20"/>
        <v>0</v>
      </c>
      <c r="M219" s="7"/>
      <c r="N219" s="6">
        <f t="shared" si="21"/>
        <v>0</v>
      </c>
      <c r="U219" s="13">
        <f t="shared" si="22"/>
        <v>1</v>
      </c>
      <c r="V219" s="13">
        <f t="shared" si="23"/>
        <v>96</v>
      </c>
    </row>
    <row r="220" spans="1:22" ht="16.5" customHeight="1">
      <c r="A220" s="1">
        <v>221</v>
      </c>
      <c r="B220" s="181"/>
      <c r="C220" s="157" t="s">
        <v>95</v>
      </c>
      <c r="D220" s="158">
        <v>0.56944444444444442</v>
      </c>
      <c r="E220" s="183"/>
      <c r="F220" s="169">
        <v>1</v>
      </c>
      <c r="G220" s="172">
        <v>1</v>
      </c>
      <c r="H220" s="168">
        <v>96</v>
      </c>
      <c r="I220" s="174"/>
      <c r="J220" s="1">
        <f t="shared" si="18"/>
        <v>1</v>
      </c>
      <c r="K220" s="8">
        <f t="shared" si="19"/>
        <v>0</v>
      </c>
      <c r="L220" s="8">
        <f t="shared" si="20"/>
        <v>0</v>
      </c>
      <c r="M220" s="7"/>
      <c r="N220" s="6">
        <f t="shared" si="21"/>
        <v>0</v>
      </c>
      <c r="U220" s="13">
        <f t="shared" si="22"/>
        <v>1</v>
      </c>
      <c r="V220" s="13">
        <f t="shared" si="23"/>
        <v>96</v>
      </c>
    </row>
    <row r="221" spans="1:22" ht="16.5" customHeight="1">
      <c r="A221" s="1">
        <v>222</v>
      </c>
      <c r="B221" s="181"/>
      <c r="C221" s="157" t="s">
        <v>93</v>
      </c>
      <c r="D221" s="158">
        <v>0.3611111111111111</v>
      </c>
      <c r="E221" s="183" t="s">
        <v>207</v>
      </c>
      <c r="F221" s="169">
        <v>21</v>
      </c>
      <c r="G221" s="172">
        <v>3.4</v>
      </c>
      <c r="H221" s="168">
        <v>96</v>
      </c>
      <c r="I221" s="173"/>
      <c r="J221" s="1">
        <f t="shared" si="18"/>
        <v>2</v>
      </c>
      <c r="K221" s="8">
        <f t="shared" si="19"/>
        <v>0</v>
      </c>
      <c r="L221" s="8">
        <f t="shared" si="20"/>
        <v>0</v>
      </c>
      <c r="M221" s="7"/>
      <c r="N221" s="6">
        <f t="shared" si="21"/>
        <v>0</v>
      </c>
      <c r="U221" s="13">
        <f t="shared" si="22"/>
        <v>6.8</v>
      </c>
      <c r="V221" s="13">
        <f t="shared" si="23"/>
        <v>652.79999999999995</v>
      </c>
    </row>
    <row r="222" spans="1:22" ht="16.5" customHeight="1">
      <c r="A222" s="1">
        <v>223</v>
      </c>
      <c r="B222" s="181"/>
      <c r="C222" s="157" t="s">
        <v>93</v>
      </c>
      <c r="D222" s="158">
        <v>0.36805555555555602</v>
      </c>
      <c r="E222" s="183"/>
      <c r="F222" s="169">
        <v>22</v>
      </c>
      <c r="G222" s="172">
        <v>4</v>
      </c>
      <c r="H222" s="168">
        <v>96</v>
      </c>
      <c r="I222" s="173"/>
      <c r="J222" s="1">
        <f t="shared" si="18"/>
        <v>2</v>
      </c>
      <c r="K222" s="8">
        <f t="shared" si="19"/>
        <v>0</v>
      </c>
      <c r="L222" s="8">
        <f t="shared" si="20"/>
        <v>0</v>
      </c>
      <c r="M222" s="7"/>
      <c r="N222" s="6">
        <f t="shared" si="21"/>
        <v>0</v>
      </c>
      <c r="U222" s="13">
        <f t="shared" si="22"/>
        <v>8</v>
      </c>
      <c r="V222" s="13">
        <f t="shared" si="23"/>
        <v>768</v>
      </c>
    </row>
    <row r="223" spans="1:22" ht="16.5" customHeight="1">
      <c r="A223" s="1">
        <v>224</v>
      </c>
      <c r="B223" s="181"/>
      <c r="C223" s="157" t="s">
        <v>95</v>
      </c>
      <c r="D223" s="158">
        <v>0.50347222222222221</v>
      </c>
      <c r="E223" s="183"/>
      <c r="F223" s="169">
        <v>21</v>
      </c>
      <c r="G223" s="172">
        <v>3.4</v>
      </c>
      <c r="H223" s="168">
        <v>96</v>
      </c>
      <c r="I223" s="173"/>
      <c r="J223" s="1">
        <f t="shared" si="18"/>
        <v>2</v>
      </c>
      <c r="K223" s="8">
        <f t="shared" si="19"/>
        <v>0</v>
      </c>
      <c r="L223" s="8">
        <f t="shared" si="20"/>
        <v>0</v>
      </c>
      <c r="M223" s="7"/>
      <c r="N223" s="6">
        <f t="shared" si="21"/>
        <v>0</v>
      </c>
      <c r="U223" s="13">
        <f t="shared" si="22"/>
        <v>6.8</v>
      </c>
      <c r="V223" s="13">
        <f t="shared" si="23"/>
        <v>652.79999999999995</v>
      </c>
    </row>
    <row r="224" spans="1:22" ht="16.5" customHeight="1">
      <c r="A224" s="1">
        <v>225</v>
      </c>
      <c r="B224" s="181"/>
      <c r="C224" s="157" t="s">
        <v>95</v>
      </c>
      <c r="D224" s="158">
        <v>0.59375</v>
      </c>
      <c r="E224" s="183"/>
      <c r="F224" s="169">
        <v>22</v>
      </c>
      <c r="G224" s="172">
        <v>4</v>
      </c>
      <c r="H224" s="168">
        <v>96</v>
      </c>
      <c r="I224" s="173"/>
      <c r="J224" s="1">
        <f t="shared" si="18"/>
        <v>2</v>
      </c>
      <c r="K224" s="8">
        <f t="shared" si="19"/>
        <v>0</v>
      </c>
      <c r="L224" s="8">
        <f t="shared" si="20"/>
        <v>0</v>
      </c>
      <c r="M224" s="7"/>
      <c r="N224" s="6">
        <f t="shared" si="21"/>
        <v>0</v>
      </c>
      <c r="U224" s="13">
        <f t="shared" si="22"/>
        <v>8</v>
      </c>
      <c r="V224" s="13">
        <f t="shared" si="23"/>
        <v>768</v>
      </c>
    </row>
    <row r="225" spans="1:22" ht="16.5" customHeight="1">
      <c r="A225" s="1">
        <v>226</v>
      </c>
      <c r="B225" s="181"/>
      <c r="C225" s="157" t="s">
        <v>93</v>
      </c>
      <c r="D225" s="158">
        <v>0.375</v>
      </c>
      <c r="E225" s="183" t="s">
        <v>208</v>
      </c>
      <c r="F225" s="169">
        <v>8</v>
      </c>
      <c r="G225" s="172">
        <v>2.5</v>
      </c>
      <c r="H225" s="168">
        <v>96</v>
      </c>
      <c r="I225" s="173"/>
      <c r="J225" s="1">
        <f t="shared" si="18"/>
        <v>1</v>
      </c>
      <c r="K225" s="8">
        <f t="shared" si="19"/>
        <v>0</v>
      </c>
      <c r="L225" s="8">
        <f t="shared" si="20"/>
        <v>0</v>
      </c>
      <c r="M225" s="7"/>
      <c r="N225" s="6">
        <f t="shared" si="21"/>
        <v>0</v>
      </c>
      <c r="U225" s="13">
        <f t="shared" si="22"/>
        <v>2.5</v>
      </c>
      <c r="V225" s="13">
        <f t="shared" si="23"/>
        <v>240</v>
      </c>
    </row>
    <row r="226" spans="1:22" ht="16.5" customHeight="1">
      <c r="A226" s="1">
        <v>227</v>
      </c>
      <c r="B226" s="181"/>
      <c r="C226" s="157" t="s">
        <v>95</v>
      </c>
      <c r="D226" s="158">
        <v>0.59027777777777779</v>
      </c>
      <c r="E226" s="183"/>
      <c r="F226" s="169">
        <v>8</v>
      </c>
      <c r="G226" s="172">
        <v>2.5</v>
      </c>
      <c r="H226" s="168">
        <v>96</v>
      </c>
      <c r="I226" s="173"/>
      <c r="J226" s="1">
        <f t="shared" si="18"/>
        <v>1</v>
      </c>
      <c r="K226" s="8">
        <f t="shared" si="19"/>
        <v>0</v>
      </c>
      <c r="L226" s="8">
        <f t="shared" si="20"/>
        <v>0</v>
      </c>
      <c r="M226" s="7"/>
      <c r="N226" s="6">
        <f t="shared" si="21"/>
        <v>0</v>
      </c>
      <c r="U226" s="13">
        <f t="shared" si="22"/>
        <v>2.5</v>
      </c>
      <c r="V226" s="13">
        <f t="shared" si="23"/>
        <v>240</v>
      </c>
    </row>
    <row r="227" spans="1:22" ht="16.5" customHeight="1">
      <c r="A227" s="1">
        <v>228</v>
      </c>
      <c r="B227" s="201" t="s">
        <v>209</v>
      </c>
      <c r="C227" s="205" t="s">
        <v>93</v>
      </c>
      <c r="D227" s="167">
        <v>0.38194444444444442</v>
      </c>
      <c r="E227" s="201" t="s">
        <v>210</v>
      </c>
      <c r="F227" s="205">
        <v>6</v>
      </c>
      <c r="G227" s="205">
        <v>4</v>
      </c>
      <c r="H227" s="168">
        <v>96</v>
      </c>
      <c r="I227" s="173"/>
      <c r="J227" s="1">
        <f t="shared" si="18"/>
        <v>1</v>
      </c>
      <c r="K227" s="8">
        <f t="shared" si="19"/>
        <v>0</v>
      </c>
      <c r="L227" s="8">
        <f t="shared" si="20"/>
        <v>0</v>
      </c>
      <c r="M227" s="7"/>
      <c r="N227" s="6">
        <f t="shared" si="21"/>
        <v>0</v>
      </c>
      <c r="U227" s="13">
        <f t="shared" si="22"/>
        <v>4</v>
      </c>
      <c r="V227" s="13">
        <f t="shared" si="23"/>
        <v>384</v>
      </c>
    </row>
    <row r="228" spans="1:22" ht="16.5" customHeight="1">
      <c r="A228" s="1">
        <v>229</v>
      </c>
      <c r="B228" s="201"/>
      <c r="C228" s="205" t="s">
        <v>95</v>
      </c>
      <c r="D228" s="167">
        <v>0.57638888888888895</v>
      </c>
      <c r="E228" s="201"/>
      <c r="F228" s="205">
        <v>3</v>
      </c>
      <c r="G228" s="205">
        <v>4</v>
      </c>
      <c r="H228" s="168">
        <v>96</v>
      </c>
      <c r="I228" s="173"/>
      <c r="J228" s="1">
        <f t="shared" si="18"/>
        <v>1</v>
      </c>
      <c r="K228" s="8">
        <f t="shared" si="19"/>
        <v>0</v>
      </c>
      <c r="L228" s="8">
        <f t="shared" si="20"/>
        <v>0</v>
      </c>
      <c r="M228" s="7"/>
      <c r="N228" s="6">
        <f t="shared" si="21"/>
        <v>0</v>
      </c>
      <c r="U228" s="13">
        <f t="shared" si="22"/>
        <v>4</v>
      </c>
      <c r="V228" s="13">
        <f t="shared" si="23"/>
        <v>384</v>
      </c>
    </row>
    <row r="229" spans="1:22" ht="16.5" customHeight="1">
      <c r="A229" s="1">
        <v>230</v>
      </c>
      <c r="B229" s="201"/>
      <c r="C229" s="205" t="s">
        <v>95</v>
      </c>
      <c r="D229" s="167">
        <v>0.64583333333333337</v>
      </c>
      <c r="E229" s="201"/>
      <c r="F229" s="205">
        <v>3</v>
      </c>
      <c r="G229" s="205">
        <v>4</v>
      </c>
      <c r="H229" s="168">
        <v>96</v>
      </c>
      <c r="I229" s="173"/>
      <c r="J229" s="1">
        <f t="shared" si="18"/>
        <v>1</v>
      </c>
      <c r="K229" s="8">
        <f t="shared" si="19"/>
        <v>0</v>
      </c>
      <c r="L229" s="8">
        <f t="shared" si="20"/>
        <v>0</v>
      </c>
      <c r="M229" s="7"/>
      <c r="N229" s="6">
        <f t="shared" si="21"/>
        <v>0</v>
      </c>
      <c r="U229" s="13">
        <f t="shared" si="22"/>
        <v>4</v>
      </c>
      <c r="V229" s="13">
        <f t="shared" si="23"/>
        <v>384</v>
      </c>
    </row>
    <row r="230" spans="1:22" ht="16.5" customHeight="1">
      <c r="A230" s="1">
        <v>231</v>
      </c>
      <c r="B230" s="201"/>
      <c r="C230" s="205" t="s">
        <v>93</v>
      </c>
      <c r="D230" s="167">
        <v>0.38194444444444442</v>
      </c>
      <c r="E230" s="201" t="s">
        <v>211</v>
      </c>
      <c r="F230" s="205">
        <v>5</v>
      </c>
      <c r="G230" s="205">
        <v>3.7</v>
      </c>
      <c r="H230" s="168">
        <v>96</v>
      </c>
      <c r="I230" s="173"/>
      <c r="J230" s="1">
        <f t="shared" si="18"/>
        <v>1</v>
      </c>
      <c r="K230" s="8">
        <f t="shared" si="19"/>
        <v>0</v>
      </c>
      <c r="L230" s="8">
        <f t="shared" si="20"/>
        <v>0</v>
      </c>
      <c r="M230" s="7"/>
      <c r="N230" s="6">
        <f t="shared" si="21"/>
        <v>0</v>
      </c>
      <c r="U230" s="13">
        <f t="shared" si="22"/>
        <v>3.7</v>
      </c>
      <c r="V230" s="13">
        <f t="shared" si="23"/>
        <v>355.20000000000005</v>
      </c>
    </row>
    <row r="231" spans="1:22" ht="16.5" customHeight="1">
      <c r="A231" s="1">
        <v>232</v>
      </c>
      <c r="B231" s="201"/>
      <c r="C231" s="205" t="s">
        <v>95</v>
      </c>
      <c r="D231" s="167">
        <v>0.64583333333333337</v>
      </c>
      <c r="E231" s="201"/>
      <c r="F231" s="205">
        <v>5</v>
      </c>
      <c r="G231" s="205">
        <v>3.7</v>
      </c>
      <c r="H231" s="168">
        <v>96</v>
      </c>
      <c r="I231" s="173"/>
      <c r="J231" s="1">
        <f t="shared" si="18"/>
        <v>1</v>
      </c>
      <c r="K231" s="8">
        <f t="shared" si="19"/>
        <v>0</v>
      </c>
      <c r="L231" s="8">
        <f t="shared" si="20"/>
        <v>0</v>
      </c>
      <c r="M231" s="7"/>
      <c r="N231" s="6">
        <f t="shared" si="21"/>
        <v>0</v>
      </c>
      <c r="U231" s="13">
        <f t="shared" si="22"/>
        <v>3.7</v>
      </c>
      <c r="V231" s="13">
        <f t="shared" si="23"/>
        <v>355.20000000000005</v>
      </c>
    </row>
    <row r="232" spans="1:22" ht="16.5" customHeight="1">
      <c r="A232" s="1">
        <v>233</v>
      </c>
      <c r="B232" s="201"/>
      <c r="C232" s="205" t="s">
        <v>93</v>
      </c>
      <c r="D232" s="167">
        <v>0.38194444444444442</v>
      </c>
      <c r="E232" s="201" t="s">
        <v>212</v>
      </c>
      <c r="F232" s="205">
        <v>7</v>
      </c>
      <c r="G232" s="205">
        <v>2.1</v>
      </c>
      <c r="H232" s="168">
        <v>96</v>
      </c>
      <c r="I232" s="173"/>
      <c r="J232" s="1">
        <f t="shared" si="18"/>
        <v>1</v>
      </c>
      <c r="K232" s="8">
        <f t="shared" si="19"/>
        <v>0</v>
      </c>
      <c r="L232" s="8">
        <f t="shared" si="20"/>
        <v>0</v>
      </c>
      <c r="M232" s="7"/>
      <c r="N232" s="6">
        <f t="shared" si="21"/>
        <v>0</v>
      </c>
      <c r="U232" s="13">
        <f t="shared" si="22"/>
        <v>2.1</v>
      </c>
      <c r="V232" s="13">
        <f t="shared" si="23"/>
        <v>201.60000000000002</v>
      </c>
    </row>
    <row r="233" spans="1:22" ht="16.5" customHeight="1">
      <c r="A233" s="1">
        <v>234</v>
      </c>
      <c r="B233" s="201"/>
      <c r="C233" s="205" t="s">
        <v>95</v>
      </c>
      <c r="D233" s="167">
        <v>0.57638888888888895</v>
      </c>
      <c r="E233" s="201"/>
      <c r="F233" s="205">
        <v>4</v>
      </c>
      <c r="G233" s="205">
        <v>2.1</v>
      </c>
      <c r="H233" s="168">
        <v>96</v>
      </c>
      <c r="I233" s="173"/>
      <c r="J233" s="1">
        <f t="shared" si="18"/>
        <v>1</v>
      </c>
      <c r="K233" s="8">
        <f t="shared" si="19"/>
        <v>0</v>
      </c>
      <c r="L233" s="8">
        <f t="shared" si="20"/>
        <v>0</v>
      </c>
      <c r="M233" s="7"/>
      <c r="N233" s="6">
        <f t="shared" si="21"/>
        <v>0</v>
      </c>
      <c r="U233" s="13">
        <f t="shared" si="22"/>
        <v>2.1</v>
      </c>
      <c r="V233" s="13">
        <f t="shared" si="23"/>
        <v>201.60000000000002</v>
      </c>
    </row>
    <row r="234" spans="1:22" ht="16.5" customHeight="1">
      <c r="A234" s="1">
        <v>235</v>
      </c>
      <c r="B234" s="201"/>
      <c r="C234" s="205" t="s">
        <v>95</v>
      </c>
      <c r="D234" s="167">
        <v>0.64583333333333337</v>
      </c>
      <c r="E234" s="201"/>
      <c r="F234" s="205">
        <v>3</v>
      </c>
      <c r="G234" s="205">
        <v>2.1</v>
      </c>
      <c r="H234" s="168">
        <v>96</v>
      </c>
      <c r="I234" s="173"/>
      <c r="J234" s="1">
        <f t="shared" si="18"/>
        <v>1</v>
      </c>
      <c r="K234" s="8">
        <f t="shared" si="19"/>
        <v>0</v>
      </c>
      <c r="L234" s="8">
        <f t="shared" si="20"/>
        <v>0</v>
      </c>
      <c r="M234" s="7"/>
      <c r="N234" s="6">
        <f t="shared" si="21"/>
        <v>0</v>
      </c>
      <c r="U234" s="13">
        <f t="shared" si="22"/>
        <v>2.1</v>
      </c>
      <c r="V234" s="13">
        <f t="shared" si="23"/>
        <v>201.60000000000002</v>
      </c>
    </row>
    <row r="235" spans="1:22" ht="16.5" customHeight="1">
      <c r="A235" s="1">
        <v>236</v>
      </c>
      <c r="B235" s="201"/>
      <c r="C235" s="205" t="s">
        <v>93</v>
      </c>
      <c r="D235" s="167">
        <v>0.3923611111111111</v>
      </c>
      <c r="E235" s="201" t="s">
        <v>213</v>
      </c>
      <c r="F235" s="205">
        <v>10</v>
      </c>
      <c r="G235" s="205">
        <v>1.7</v>
      </c>
      <c r="H235" s="168">
        <v>96</v>
      </c>
      <c r="I235" s="173"/>
      <c r="J235" s="1">
        <f t="shared" si="18"/>
        <v>1</v>
      </c>
      <c r="K235" s="8">
        <f t="shared" si="19"/>
        <v>0</v>
      </c>
      <c r="L235" s="8">
        <f t="shared" si="20"/>
        <v>0</v>
      </c>
      <c r="M235" s="7"/>
      <c r="N235" s="6">
        <f t="shared" si="21"/>
        <v>0</v>
      </c>
      <c r="U235" s="13">
        <f t="shared" si="22"/>
        <v>1.7</v>
      </c>
      <c r="V235" s="13">
        <f t="shared" si="23"/>
        <v>163.19999999999999</v>
      </c>
    </row>
    <row r="236" spans="1:22" ht="16.5" customHeight="1">
      <c r="A236" s="1">
        <v>237</v>
      </c>
      <c r="B236" s="201"/>
      <c r="C236" s="205" t="s">
        <v>95</v>
      </c>
      <c r="D236" s="167">
        <v>0.57638888888888895</v>
      </c>
      <c r="E236" s="201"/>
      <c r="F236" s="205">
        <v>3</v>
      </c>
      <c r="G236" s="205">
        <v>1.7</v>
      </c>
      <c r="H236" s="168">
        <v>96</v>
      </c>
      <c r="I236" s="173"/>
      <c r="J236" s="1">
        <f t="shared" si="18"/>
        <v>1</v>
      </c>
      <c r="K236" s="8">
        <f t="shared" si="19"/>
        <v>0</v>
      </c>
      <c r="L236" s="8">
        <f t="shared" si="20"/>
        <v>0</v>
      </c>
      <c r="M236" s="7"/>
      <c r="N236" s="6">
        <f t="shared" si="21"/>
        <v>0</v>
      </c>
      <c r="U236" s="13">
        <f t="shared" si="22"/>
        <v>1.7</v>
      </c>
      <c r="V236" s="13">
        <f t="shared" si="23"/>
        <v>163.19999999999999</v>
      </c>
    </row>
    <row r="237" spans="1:22" ht="16.5" customHeight="1">
      <c r="A237" s="1">
        <v>238</v>
      </c>
      <c r="B237" s="201"/>
      <c r="C237" s="205" t="s">
        <v>95</v>
      </c>
      <c r="D237" s="167">
        <v>0.64583333333333337</v>
      </c>
      <c r="E237" s="201"/>
      <c r="F237" s="205">
        <v>7</v>
      </c>
      <c r="G237" s="205">
        <v>1.7</v>
      </c>
      <c r="H237" s="168">
        <v>96</v>
      </c>
      <c r="I237" s="173"/>
      <c r="J237" s="1">
        <f t="shared" si="18"/>
        <v>1</v>
      </c>
      <c r="K237" s="8">
        <f t="shared" si="19"/>
        <v>0</v>
      </c>
      <c r="L237" s="8">
        <f t="shared" si="20"/>
        <v>0</v>
      </c>
      <c r="M237" s="7"/>
      <c r="N237" s="6">
        <f t="shared" si="21"/>
        <v>0</v>
      </c>
      <c r="U237" s="13">
        <f t="shared" si="22"/>
        <v>1.7</v>
      </c>
      <c r="V237" s="13">
        <f t="shared" si="23"/>
        <v>163.19999999999999</v>
      </c>
    </row>
    <row r="238" spans="1:22" ht="16.5" customHeight="1">
      <c r="A238" s="1">
        <v>239</v>
      </c>
      <c r="B238" s="201" t="s">
        <v>214</v>
      </c>
      <c r="C238" s="188" t="s">
        <v>93</v>
      </c>
      <c r="D238" s="189">
        <v>0.375</v>
      </c>
      <c r="E238" s="197" t="s">
        <v>215</v>
      </c>
      <c r="F238" s="191">
        <v>17</v>
      </c>
      <c r="G238" s="191">
        <v>4</v>
      </c>
      <c r="H238" s="168">
        <v>96</v>
      </c>
      <c r="I238" s="173"/>
      <c r="J238" s="1">
        <f t="shared" si="18"/>
        <v>1</v>
      </c>
      <c r="K238" s="8">
        <f t="shared" si="19"/>
        <v>0</v>
      </c>
      <c r="L238" s="8">
        <f t="shared" si="20"/>
        <v>0</v>
      </c>
      <c r="M238" s="7"/>
      <c r="N238" s="6">
        <f t="shared" si="21"/>
        <v>0</v>
      </c>
      <c r="U238" s="13">
        <f t="shared" si="22"/>
        <v>4</v>
      </c>
      <c r="V238" s="13">
        <f t="shared" si="23"/>
        <v>384</v>
      </c>
    </row>
    <row r="239" spans="1:22" ht="16.5" customHeight="1">
      <c r="A239" s="1">
        <v>240</v>
      </c>
      <c r="B239" s="201"/>
      <c r="C239" s="188" t="s">
        <v>95</v>
      </c>
      <c r="D239" s="189" t="s">
        <v>216</v>
      </c>
      <c r="E239" s="197"/>
      <c r="F239" s="191">
        <v>17</v>
      </c>
      <c r="G239" s="191">
        <v>4</v>
      </c>
      <c r="H239" s="168">
        <v>96</v>
      </c>
      <c r="I239" s="173"/>
      <c r="J239" s="1">
        <f t="shared" si="18"/>
        <v>1</v>
      </c>
      <c r="K239" s="8">
        <f t="shared" si="19"/>
        <v>0</v>
      </c>
      <c r="L239" s="8">
        <f t="shared" si="20"/>
        <v>0</v>
      </c>
      <c r="M239" s="7"/>
      <c r="N239" s="6">
        <f t="shared" si="21"/>
        <v>0</v>
      </c>
      <c r="U239" s="13">
        <f t="shared" si="22"/>
        <v>4</v>
      </c>
      <c r="V239" s="13">
        <f t="shared" si="23"/>
        <v>384</v>
      </c>
    </row>
    <row r="240" spans="1:22" ht="16.5" customHeight="1">
      <c r="A240" s="1">
        <v>241</v>
      </c>
      <c r="B240" s="201"/>
      <c r="C240" s="188" t="s">
        <v>93</v>
      </c>
      <c r="D240" s="189">
        <v>0.375</v>
      </c>
      <c r="E240" s="197" t="s">
        <v>217</v>
      </c>
      <c r="F240" s="191">
        <v>15</v>
      </c>
      <c r="G240" s="191">
        <v>2</v>
      </c>
      <c r="H240" s="168">
        <v>96</v>
      </c>
      <c r="I240" s="173"/>
      <c r="J240" s="1">
        <f t="shared" si="18"/>
        <v>1</v>
      </c>
      <c r="K240" s="8">
        <f t="shared" si="19"/>
        <v>0</v>
      </c>
      <c r="L240" s="8">
        <f t="shared" si="20"/>
        <v>0</v>
      </c>
      <c r="M240" s="7"/>
      <c r="N240" s="6">
        <f t="shared" si="21"/>
        <v>0</v>
      </c>
      <c r="U240" s="13">
        <f t="shared" si="22"/>
        <v>2</v>
      </c>
      <c r="V240" s="13">
        <f t="shared" si="23"/>
        <v>192</v>
      </c>
    </row>
    <row r="241" spans="1:22" ht="16.5" customHeight="1">
      <c r="A241" s="1">
        <v>242</v>
      </c>
      <c r="B241" s="201"/>
      <c r="C241" s="188" t="s">
        <v>95</v>
      </c>
      <c r="D241" s="189" t="s">
        <v>216</v>
      </c>
      <c r="E241" s="197"/>
      <c r="F241" s="191">
        <v>15</v>
      </c>
      <c r="G241" s="191">
        <v>2</v>
      </c>
      <c r="H241" s="168">
        <v>96</v>
      </c>
      <c r="I241" s="173"/>
      <c r="J241" s="1">
        <f t="shared" si="18"/>
        <v>1</v>
      </c>
      <c r="K241" s="8">
        <f t="shared" si="19"/>
        <v>0</v>
      </c>
      <c r="L241" s="8">
        <f t="shared" si="20"/>
        <v>0</v>
      </c>
      <c r="M241" s="7"/>
      <c r="N241" s="6">
        <f t="shared" si="21"/>
        <v>0</v>
      </c>
      <c r="U241" s="13">
        <f t="shared" si="22"/>
        <v>2</v>
      </c>
      <c r="V241" s="13">
        <f t="shared" si="23"/>
        <v>192</v>
      </c>
    </row>
    <row r="242" spans="1:22" ht="16.5" customHeight="1">
      <c r="A242" s="1">
        <v>243</v>
      </c>
      <c r="B242" s="201"/>
      <c r="C242" s="188" t="s">
        <v>93</v>
      </c>
      <c r="D242" s="189">
        <v>0.375</v>
      </c>
      <c r="E242" s="197" t="s">
        <v>218</v>
      </c>
      <c r="F242" s="191">
        <v>17</v>
      </c>
      <c r="G242" s="191">
        <v>3.5</v>
      </c>
      <c r="H242" s="168">
        <v>96</v>
      </c>
      <c r="I242" s="173"/>
      <c r="J242" s="1">
        <f t="shared" si="18"/>
        <v>1</v>
      </c>
      <c r="K242" s="8">
        <f t="shared" si="19"/>
        <v>0</v>
      </c>
      <c r="L242" s="8">
        <f t="shared" si="20"/>
        <v>0</v>
      </c>
      <c r="M242" s="7"/>
      <c r="N242" s="6">
        <f t="shared" si="21"/>
        <v>0</v>
      </c>
      <c r="U242" s="13">
        <f t="shared" si="22"/>
        <v>3.5</v>
      </c>
      <c r="V242" s="13">
        <f t="shared" si="23"/>
        <v>336</v>
      </c>
    </row>
    <row r="243" spans="1:22" ht="16.5" customHeight="1">
      <c r="A243" s="1">
        <v>244</v>
      </c>
      <c r="B243" s="201"/>
      <c r="C243" s="188" t="s">
        <v>95</v>
      </c>
      <c r="D243" s="189">
        <v>0.53472222222222221</v>
      </c>
      <c r="E243" s="197"/>
      <c r="F243" s="191">
        <v>10</v>
      </c>
      <c r="G243" s="191">
        <v>3.5</v>
      </c>
      <c r="H243" s="168">
        <v>96</v>
      </c>
      <c r="I243" s="173"/>
      <c r="J243" s="1">
        <f t="shared" si="18"/>
        <v>1</v>
      </c>
      <c r="K243" s="8">
        <f t="shared" si="19"/>
        <v>0</v>
      </c>
      <c r="L243" s="8">
        <f t="shared" si="20"/>
        <v>0</v>
      </c>
      <c r="M243" s="7"/>
      <c r="N243" s="6">
        <f t="shared" si="21"/>
        <v>0</v>
      </c>
      <c r="U243" s="13">
        <f t="shared" si="22"/>
        <v>3.5</v>
      </c>
      <c r="V243" s="13">
        <f t="shared" si="23"/>
        <v>336</v>
      </c>
    </row>
    <row r="244" spans="1:22" ht="16.5" customHeight="1">
      <c r="A244" s="1">
        <v>245</v>
      </c>
      <c r="B244" s="201"/>
      <c r="C244" s="188" t="s">
        <v>95</v>
      </c>
      <c r="D244" s="189" t="s">
        <v>216</v>
      </c>
      <c r="E244" s="197"/>
      <c r="F244" s="191">
        <v>7</v>
      </c>
      <c r="G244" s="191">
        <v>3.5</v>
      </c>
      <c r="H244" s="168">
        <v>96</v>
      </c>
      <c r="I244" s="173"/>
      <c r="J244" s="1">
        <f t="shared" si="18"/>
        <v>1</v>
      </c>
      <c r="K244" s="8">
        <f t="shared" si="19"/>
        <v>0</v>
      </c>
      <c r="L244" s="8">
        <f t="shared" si="20"/>
        <v>0</v>
      </c>
      <c r="M244" s="7"/>
      <c r="N244" s="6">
        <f t="shared" si="21"/>
        <v>0</v>
      </c>
      <c r="U244" s="13">
        <f t="shared" si="22"/>
        <v>3.5</v>
      </c>
      <c r="V244" s="13">
        <f t="shared" si="23"/>
        <v>336</v>
      </c>
    </row>
    <row r="245" spans="1:22" ht="16.5" customHeight="1">
      <c r="A245" s="1">
        <v>246</v>
      </c>
      <c r="B245" s="181" t="s">
        <v>219</v>
      </c>
      <c r="C245" s="157" t="s">
        <v>93</v>
      </c>
      <c r="D245" s="158">
        <v>0.375</v>
      </c>
      <c r="E245" s="181" t="s">
        <v>220</v>
      </c>
      <c r="F245" s="169">
        <v>12</v>
      </c>
      <c r="G245" s="172">
        <v>2.5</v>
      </c>
      <c r="H245" s="168">
        <v>96</v>
      </c>
      <c r="I245" s="173"/>
      <c r="J245" s="1">
        <f t="shared" si="18"/>
        <v>1</v>
      </c>
      <c r="K245" s="8">
        <f t="shared" si="19"/>
        <v>0</v>
      </c>
      <c r="L245" s="8">
        <f t="shared" si="20"/>
        <v>0</v>
      </c>
      <c r="M245" s="7"/>
      <c r="N245" s="6">
        <f t="shared" si="21"/>
        <v>0</v>
      </c>
      <c r="U245" s="13">
        <f t="shared" si="22"/>
        <v>2.5</v>
      </c>
      <c r="V245" s="13">
        <f t="shared" si="23"/>
        <v>240</v>
      </c>
    </row>
    <row r="246" spans="1:22" ht="16.5" customHeight="1">
      <c r="A246" s="1">
        <v>247</v>
      </c>
      <c r="B246" s="181"/>
      <c r="C246" s="157" t="s">
        <v>95</v>
      </c>
      <c r="D246" s="158">
        <v>0.52083333333333337</v>
      </c>
      <c r="E246" s="181"/>
      <c r="F246" s="169">
        <v>1</v>
      </c>
      <c r="G246" s="172">
        <v>2.5</v>
      </c>
      <c r="H246" s="168">
        <v>96</v>
      </c>
      <c r="I246" s="173"/>
      <c r="J246" s="1">
        <f t="shared" si="18"/>
        <v>1</v>
      </c>
      <c r="K246" s="8">
        <f t="shared" si="19"/>
        <v>0</v>
      </c>
      <c r="L246" s="8">
        <f t="shared" si="20"/>
        <v>0</v>
      </c>
      <c r="M246" s="7"/>
      <c r="N246" s="6">
        <f t="shared" si="21"/>
        <v>0</v>
      </c>
      <c r="U246" s="13">
        <f t="shared" si="22"/>
        <v>2.5</v>
      </c>
      <c r="V246" s="13">
        <f t="shared" si="23"/>
        <v>240</v>
      </c>
    </row>
    <row r="247" spans="1:22" ht="16.5" customHeight="1">
      <c r="A247" s="1">
        <v>248</v>
      </c>
      <c r="B247" s="181"/>
      <c r="C247" s="157" t="s">
        <v>95</v>
      </c>
      <c r="D247" s="158">
        <v>0.60416666666666663</v>
      </c>
      <c r="E247" s="181"/>
      <c r="F247" s="169">
        <v>11</v>
      </c>
      <c r="G247" s="172">
        <v>2.5</v>
      </c>
      <c r="H247" s="168">
        <v>96</v>
      </c>
      <c r="I247" s="173"/>
      <c r="J247" s="1">
        <f t="shared" si="18"/>
        <v>1</v>
      </c>
      <c r="K247" s="8">
        <f t="shared" si="19"/>
        <v>0</v>
      </c>
      <c r="L247" s="8">
        <f t="shared" si="20"/>
        <v>0</v>
      </c>
      <c r="M247" s="7"/>
      <c r="N247" s="6">
        <f t="shared" si="21"/>
        <v>0</v>
      </c>
      <c r="U247" s="13">
        <f t="shared" si="22"/>
        <v>2.5</v>
      </c>
      <c r="V247" s="13">
        <f t="shared" si="23"/>
        <v>240</v>
      </c>
    </row>
    <row r="248" spans="1:22" ht="16.5" customHeight="1">
      <c r="A248" s="1">
        <v>249</v>
      </c>
      <c r="B248" s="181"/>
      <c r="C248" s="157" t="s">
        <v>93</v>
      </c>
      <c r="D248" s="158">
        <v>0.38541666666666669</v>
      </c>
      <c r="E248" s="181" t="s">
        <v>221</v>
      </c>
      <c r="F248" s="169">
        <v>2</v>
      </c>
      <c r="G248" s="172">
        <v>2.5</v>
      </c>
      <c r="H248" s="168">
        <v>96</v>
      </c>
      <c r="I248" s="173"/>
      <c r="J248" s="1">
        <f t="shared" si="18"/>
        <v>1</v>
      </c>
      <c r="K248" s="8">
        <f t="shared" si="19"/>
        <v>0</v>
      </c>
      <c r="L248" s="8">
        <f t="shared" si="20"/>
        <v>0</v>
      </c>
      <c r="M248" s="7"/>
      <c r="N248" s="6">
        <f t="shared" si="21"/>
        <v>0</v>
      </c>
      <c r="U248" s="13">
        <f t="shared" si="22"/>
        <v>2.5</v>
      </c>
      <c r="V248" s="13">
        <f t="shared" si="23"/>
        <v>240</v>
      </c>
    </row>
    <row r="249" spans="1:22" ht="16.5" customHeight="1">
      <c r="A249" s="1">
        <v>250</v>
      </c>
      <c r="B249" s="181"/>
      <c r="C249" s="157" t="s">
        <v>95</v>
      </c>
      <c r="D249" s="158">
        <v>0.63888888888888895</v>
      </c>
      <c r="E249" s="181"/>
      <c r="F249" s="169">
        <v>2</v>
      </c>
      <c r="G249" s="172">
        <v>2.5</v>
      </c>
      <c r="H249" s="168">
        <v>96</v>
      </c>
      <c r="I249" s="173"/>
      <c r="J249" s="1">
        <f t="shared" si="18"/>
        <v>1</v>
      </c>
      <c r="K249" s="8">
        <f t="shared" si="19"/>
        <v>0</v>
      </c>
      <c r="L249" s="8">
        <f t="shared" si="20"/>
        <v>0</v>
      </c>
      <c r="M249" s="7"/>
      <c r="N249" s="6">
        <f t="shared" si="21"/>
        <v>0</v>
      </c>
      <c r="U249" s="13">
        <f t="shared" si="22"/>
        <v>2.5</v>
      </c>
      <c r="V249" s="13">
        <f t="shared" si="23"/>
        <v>240</v>
      </c>
    </row>
    <row r="250" spans="1:22" ht="16.5" customHeight="1">
      <c r="A250" s="1">
        <v>251</v>
      </c>
      <c r="B250" s="181"/>
      <c r="C250" s="157" t="s">
        <v>93</v>
      </c>
      <c r="D250" s="158">
        <v>0.3888888888888889</v>
      </c>
      <c r="E250" s="181" t="s">
        <v>222</v>
      </c>
      <c r="F250" s="169">
        <v>9</v>
      </c>
      <c r="G250" s="172">
        <v>2</v>
      </c>
      <c r="H250" s="168">
        <v>96</v>
      </c>
      <c r="I250" s="173"/>
      <c r="J250" s="1">
        <f t="shared" si="18"/>
        <v>1</v>
      </c>
      <c r="K250" s="8">
        <f t="shared" si="19"/>
        <v>0</v>
      </c>
      <c r="L250" s="8">
        <f t="shared" si="20"/>
        <v>0</v>
      </c>
      <c r="M250" s="7"/>
      <c r="N250" s="6">
        <f t="shared" si="21"/>
        <v>0</v>
      </c>
      <c r="U250" s="13">
        <f t="shared" si="22"/>
        <v>2</v>
      </c>
      <c r="V250" s="13">
        <f t="shared" si="23"/>
        <v>192</v>
      </c>
    </row>
    <row r="251" spans="1:22" ht="16.5" customHeight="1">
      <c r="A251" s="1">
        <v>252</v>
      </c>
      <c r="B251" s="181"/>
      <c r="C251" s="157" t="s">
        <v>95</v>
      </c>
      <c r="D251" s="158">
        <v>0.63888888888888895</v>
      </c>
      <c r="E251" s="181"/>
      <c r="F251" s="169">
        <v>9</v>
      </c>
      <c r="G251" s="172">
        <v>2</v>
      </c>
      <c r="H251" s="168">
        <v>96</v>
      </c>
      <c r="I251" s="173"/>
      <c r="J251" s="1">
        <f t="shared" si="18"/>
        <v>1</v>
      </c>
      <c r="K251" s="8">
        <f t="shared" si="19"/>
        <v>0</v>
      </c>
      <c r="L251" s="8">
        <f t="shared" si="20"/>
        <v>0</v>
      </c>
      <c r="M251" s="7"/>
      <c r="N251" s="6">
        <f t="shared" si="21"/>
        <v>0</v>
      </c>
      <c r="U251" s="13">
        <f t="shared" si="22"/>
        <v>2</v>
      </c>
      <c r="V251" s="13">
        <f t="shared" si="23"/>
        <v>192</v>
      </c>
    </row>
    <row r="252" spans="1:22" ht="16.5" customHeight="1">
      <c r="A252" s="1">
        <v>253</v>
      </c>
      <c r="B252" s="181"/>
      <c r="C252" s="157" t="s">
        <v>93</v>
      </c>
      <c r="D252" s="158">
        <v>0.3888888888888889</v>
      </c>
      <c r="E252" s="181" t="s">
        <v>223</v>
      </c>
      <c r="F252" s="169">
        <v>2</v>
      </c>
      <c r="G252" s="172">
        <v>3</v>
      </c>
      <c r="H252" s="168">
        <v>96</v>
      </c>
      <c r="I252" s="173"/>
      <c r="J252" s="1">
        <f t="shared" ref="J252:J312" si="24">ROUNDUP(F252/20,0)</f>
        <v>1</v>
      </c>
      <c r="K252" s="8">
        <f t="shared" ref="K252:K312" si="25">$P$3*J252*G252</f>
        <v>0</v>
      </c>
      <c r="L252" s="8">
        <f t="shared" ref="L252:L312" si="26">$P$3*J252*G252*H252</f>
        <v>0</v>
      </c>
      <c r="M252" s="7"/>
      <c r="N252" s="6">
        <f t="shared" ref="N252:N312" si="27">IFERROR(K252/M252,0)</f>
        <v>0</v>
      </c>
      <c r="U252" s="13">
        <f t="shared" si="22"/>
        <v>3</v>
      </c>
      <c r="V252" s="13">
        <f t="shared" si="23"/>
        <v>288</v>
      </c>
    </row>
    <row r="253" spans="1:22" ht="16.5" customHeight="1">
      <c r="A253" s="1">
        <v>254</v>
      </c>
      <c r="B253" s="181"/>
      <c r="C253" s="157" t="s">
        <v>95</v>
      </c>
      <c r="D253" s="158">
        <v>0.63888888888888895</v>
      </c>
      <c r="E253" s="181"/>
      <c r="F253" s="169">
        <v>2</v>
      </c>
      <c r="G253" s="172">
        <v>3</v>
      </c>
      <c r="H253" s="168">
        <v>96</v>
      </c>
      <c r="I253" s="173"/>
      <c r="J253" s="1">
        <f t="shared" si="24"/>
        <v>1</v>
      </c>
      <c r="K253" s="8">
        <f t="shared" si="25"/>
        <v>0</v>
      </c>
      <c r="L253" s="8">
        <f t="shared" si="26"/>
        <v>0</v>
      </c>
      <c r="M253" s="7"/>
      <c r="N253" s="6">
        <f t="shared" si="27"/>
        <v>0</v>
      </c>
      <c r="U253" s="13">
        <f t="shared" si="22"/>
        <v>3</v>
      </c>
      <c r="V253" s="13">
        <f t="shared" si="23"/>
        <v>288</v>
      </c>
    </row>
    <row r="254" spans="1:22" ht="16.5" customHeight="1">
      <c r="A254" s="1">
        <v>255</v>
      </c>
      <c r="B254" s="181" t="s">
        <v>224</v>
      </c>
      <c r="C254" s="157" t="s">
        <v>93</v>
      </c>
      <c r="D254" s="158">
        <v>0.375</v>
      </c>
      <c r="E254" s="181" t="s">
        <v>225</v>
      </c>
      <c r="F254" s="169">
        <v>7</v>
      </c>
      <c r="G254" s="172">
        <v>2.5</v>
      </c>
      <c r="H254" s="168">
        <v>96</v>
      </c>
      <c r="I254" s="173"/>
      <c r="J254" s="1">
        <f t="shared" si="24"/>
        <v>1</v>
      </c>
      <c r="K254" s="8">
        <f t="shared" si="25"/>
        <v>0</v>
      </c>
      <c r="L254" s="8">
        <f t="shared" si="26"/>
        <v>0</v>
      </c>
      <c r="M254" s="7"/>
      <c r="N254" s="6">
        <f t="shared" si="27"/>
        <v>0</v>
      </c>
      <c r="U254" s="13">
        <f t="shared" si="22"/>
        <v>2.5</v>
      </c>
      <c r="V254" s="13">
        <f t="shared" si="23"/>
        <v>240</v>
      </c>
    </row>
    <row r="255" spans="1:22" ht="16.5" customHeight="1">
      <c r="A255" s="1">
        <v>256</v>
      </c>
      <c r="B255" s="181"/>
      <c r="C255" s="157" t="s">
        <v>95</v>
      </c>
      <c r="D255" s="158">
        <v>0.51388888888888895</v>
      </c>
      <c r="E255" s="181"/>
      <c r="F255" s="169">
        <v>3</v>
      </c>
      <c r="G255" s="172">
        <v>2.5</v>
      </c>
      <c r="H255" s="168">
        <v>96</v>
      </c>
      <c r="I255" s="173"/>
      <c r="J255" s="1">
        <f t="shared" si="24"/>
        <v>1</v>
      </c>
      <c r="K255" s="8">
        <f t="shared" si="25"/>
        <v>0</v>
      </c>
      <c r="L255" s="8">
        <f t="shared" si="26"/>
        <v>0</v>
      </c>
      <c r="M255" s="7"/>
      <c r="N255" s="6">
        <f t="shared" si="27"/>
        <v>0</v>
      </c>
      <c r="U255" s="13">
        <f t="shared" si="22"/>
        <v>2.5</v>
      </c>
      <c r="V255" s="13">
        <f t="shared" si="23"/>
        <v>240</v>
      </c>
    </row>
    <row r="256" spans="1:22" ht="16.5" customHeight="1">
      <c r="A256" s="1">
        <v>257</v>
      </c>
      <c r="B256" s="181"/>
      <c r="C256" s="157" t="s">
        <v>95</v>
      </c>
      <c r="D256" s="158">
        <v>0.60763888888888895</v>
      </c>
      <c r="E256" s="181"/>
      <c r="F256" s="169">
        <v>4</v>
      </c>
      <c r="G256" s="172">
        <v>2.5</v>
      </c>
      <c r="H256" s="168">
        <v>96</v>
      </c>
      <c r="I256" s="173"/>
      <c r="J256" s="1">
        <f t="shared" si="24"/>
        <v>1</v>
      </c>
      <c r="K256" s="8">
        <f t="shared" si="25"/>
        <v>0</v>
      </c>
      <c r="L256" s="8">
        <f t="shared" si="26"/>
        <v>0</v>
      </c>
      <c r="M256" s="7"/>
      <c r="N256" s="6">
        <f t="shared" si="27"/>
        <v>0</v>
      </c>
      <c r="U256" s="13">
        <f t="shared" si="22"/>
        <v>2.5</v>
      </c>
      <c r="V256" s="13">
        <f t="shared" si="23"/>
        <v>240</v>
      </c>
    </row>
    <row r="257" spans="1:22" ht="16.5" customHeight="1">
      <c r="A257" s="1">
        <v>258</v>
      </c>
      <c r="B257" s="181"/>
      <c r="C257" s="157" t="s">
        <v>93</v>
      </c>
      <c r="D257" s="158">
        <v>0.375</v>
      </c>
      <c r="E257" s="183" t="s">
        <v>226</v>
      </c>
      <c r="F257" s="169">
        <v>10</v>
      </c>
      <c r="G257" s="172">
        <v>2</v>
      </c>
      <c r="H257" s="168">
        <v>96</v>
      </c>
      <c r="I257" s="173"/>
      <c r="J257" s="1">
        <f t="shared" si="24"/>
        <v>1</v>
      </c>
      <c r="K257" s="8">
        <f t="shared" si="25"/>
        <v>0</v>
      </c>
      <c r="L257" s="8">
        <f t="shared" si="26"/>
        <v>0</v>
      </c>
      <c r="M257" s="7"/>
      <c r="N257" s="6">
        <f t="shared" si="27"/>
        <v>0</v>
      </c>
      <c r="U257" s="13">
        <f t="shared" ref="U257:U317" si="28">IFERROR(G257*J257,0)</f>
        <v>2</v>
      </c>
      <c r="V257" s="13">
        <f t="shared" ref="V257:V317" si="29">IFERROR(U257*H257,0)</f>
        <v>192</v>
      </c>
    </row>
    <row r="258" spans="1:22" ht="16.5" customHeight="1">
      <c r="A258" s="1">
        <v>259</v>
      </c>
      <c r="B258" s="181"/>
      <c r="C258" s="157" t="s">
        <v>95</v>
      </c>
      <c r="D258" s="158">
        <v>0.51388888888888895</v>
      </c>
      <c r="E258" s="183"/>
      <c r="F258" s="169">
        <v>4</v>
      </c>
      <c r="G258" s="172">
        <v>2</v>
      </c>
      <c r="H258" s="168">
        <v>96</v>
      </c>
      <c r="I258" s="174"/>
      <c r="J258" s="1">
        <f t="shared" si="24"/>
        <v>1</v>
      </c>
      <c r="K258" s="8">
        <f t="shared" si="25"/>
        <v>0</v>
      </c>
      <c r="L258" s="8">
        <f t="shared" si="26"/>
        <v>0</v>
      </c>
      <c r="M258" s="7"/>
      <c r="N258" s="6">
        <f t="shared" si="27"/>
        <v>0</v>
      </c>
      <c r="U258" s="13">
        <f t="shared" si="28"/>
        <v>2</v>
      </c>
      <c r="V258" s="13">
        <f t="shared" si="29"/>
        <v>192</v>
      </c>
    </row>
    <row r="259" spans="1:22" ht="16.5" customHeight="1">
      <c r="A259" s="1">
        <v>260</v>
      </c>
      <c r="B259" s="181"/>
      <c r="C259" s="157" t="s">
        <v>95</v>
      </c>
      <c r="D259" s="158">
        <v>0.60763888888888895</v>
      </c>
      <c r="E259" s="183"/>
      <c r="F259" s="169">
        <v>6</v>
      </c>
      <c r="G259" s="172">
        <v>2</v>
      </c>
      <c r="H259" s="168">
        <v>96</v>
      </c>
      <c r="I259" s="174"/>
      <c r="J259" s="1">
        <f t="shared" si="24"/>
        <v>1</v>
      </c>
      <c r="K259" s="8">
        <f t="shared" si="25"/>
        <v>0</v>
      </c>
      <c r="L259" s="8">
        <f t="shared" si="26"/>
        <v>0</v>
      </c>
      <c r="M259" s="7"/>
      <c r="N259" s="6">
        <f t="shared" si="27"/>
        <v>0</v>
      </c>
      <c r="U259" s="13">
        <f t="shared" si="28"/>
        <v>2</v>
      </c>
      <c r="V259" s="13">
        <f t="shared" si="29"/>
        <v>192</v>
      </c>
    </row>
    <row r="260" spans="1:22" ht="16.5" customHeight="1">
      <c r="A260" s="1">
        <v>261</v>
      </c>
      <c r="B260" s="181"/>
      <c r="C260" s="157" t="s">
        <v>93</v>
      </c>
      <c r="D260" s="158">
        <v>0.375</v>
      </c>
      <c r="E260" s="183" t="s">
        <v>227</v>
      </c>
      <c r="F260" s="169">
        <v>15</v>
      </c>
      <c r="G260" s="172">
        <v>3</v>
      </c>
      <c r="H260" s="168">
        <v>96</v>
      </c>
      <c r="I260" s="174"/>
      <c r="J260" s="1">
        <f t="shared" si="24"/>
        <v>1</v>
      </c>
      <c r="K260" s="8">
        <f t="shared" si="25"/>
        <v>0</v>
      </c>
      <c r="L260" s="8">
        <f t="shared" si="26"/>
        <v>0</v>
      </c>
      <c r="M260" s="7"/>
      <c r="N260" s="6">
        <f t="shared" si="27"/>
        <v>0</v>
      </c>
      <c r="U260" s="13">
        <f t="shared" si="28"/>
        <v>3</v>
      </c>
      <c r="V260" s="13">
        <f t="shared" si="29"/>
        <v>288</v>
      </c>
    </row>
    <row r="261" spans="1:22" ht="16.5" customHeight="1">
      <c r="A261" s="1">
        <v>262</v>
      </c>
      <c r="B261" s="181"/>
      <c r="C261" s="157" t="s">
        <v>95</v>
      </c>
      <c r="D261" s="158">
        <v>0.60763888888888895</v>
      </c>
      <c r="E261" s="183"/>
      <c r="F261" s="169">
        <v>15</v>
      </c>
      <c r="G261" s="172">
        <v>3</v>
      </c>
      <c r="H261" s="168">
        <v>96</v>
      </c>
      <c r="I261" s="174"/>
      <c r="J261" s="1">
        <f t="shared" si="24"/>
        <v>1</v>
      </c>
      <c r="K261" s="8">
        <f t="shared" si="25"/>
        <v>0</v>
      </c>
      <c r="L261" s="8">
        <f t="shared" si="26"/>
        <v>0</v>
      </c>
      <c r="M261" s="7"/>
      <c r="N261" s="6">
        <f t="shared" si="27"/>
        <v>0</v>
      </c>
      <c r="U261" s="13">
        <f t="shared" si="28"/>
        <v>3</v>
      </c>
      <c r="V261" s="13">
        <f t="shared" si="29"/>
        <v>288</v>
      </c>
    </row>
    <row r="262" spans="1:22" ht="16.5" customHeight="1">
      <c r="A262" s="1">
        <v>263</v>
      </c>
      <c r="B262" s="181"/>
      <c r="C262" s="157" t="s">
        <v>93</v>
      </c>
      <c r="D262" s="158">
        <v>0.375</v>
      </c>
      <c r="E262" s="183" t="s">
        <v>228</v>
      </c>
      <c r="F262" s="169">
        <v>5</v>
      </c>
      <c r="G262" s="172">
        <v>2.5</v>
      </c>
      <c r="H262" s="168">
        <v>96</v>
      </c>
      <c r="I262" s="174"/>
      <c r="J262" s="1">
        <f t="shared" si="24"/>
        <v>1</v>
      </c>
      <c r="K262" s="8">
        <f t="shared" si="25"/>
        <v>0</v>
      </c>
      <c r="L262" s="8">
        <f t="shared" si="26"/>
        <v>0</v>
      </c>
      <c r="M262" s="7"/>
      <c r="N262" s="6">
        <f t="shared" si="27"/>
        <v>0</v>
      </c>
      <c r="U262" s="13">
        <f t="shared" si="28"/>
        <v>2.5</v>
      </c>
      <c r="V262" s="13">
        <f t="shared" si="29"/>
        <v>240</v>
      </c>
    </row>
    <row r="263" spans="1:22" ht="16.5" customHeight="1">
      <c r="A263" s="1">
        <v>264</v>
      </c>
      <c r="B263" s="181"/>
      <c r="C263" s="157" t="s">
        <v>95</v>
      </c>
      <c r="D263" s="158">
        <v>0.51388888888888895</v>
      </c>
      <c r="E263" s="183"/>
      <c r="F263" s="169">
        <v>2</v>
      </c>
      <c r="G263" s="172">
        <v>2.5</v>
      </c>
      <c r="H263" s="168">
        <v>96</v>
      </c>
      <c r="I263" s="174"/>
      <c r="J263" s="1">
        <f t="shared" si="24"/>
        <v>1</v>
      </c>
      <c r="K263" s="8">
        <f t="shared" si="25"/>
        <v>0</v>
      </c>
      <c r="L263" s="8">
        <f t="shared" si="26"/>
        <v>0</v>
      </c>
      <c r="M263" s="7"/>
      <c r="N263" s="6">
        <f t="shared" si="27"/>
        <v>0</v>
      </c>
      <c r="U263" s="13">
        <f t="shared" si="28"/>
        <v>2.5</v>
      </c>
      <c r="V263" s="13">
        <f t="shared" si="29"/>
        <v>240</v>
      </c>
    </row>
    <row r="264" spans="1:22" ht="16.5" customHeight="1">
      <c r="A264" s="1">
        <v>265</v>
      </c>
      <c r="B264" s="181"/>
      <c r="C264" s="157" t="s">
        <v>95</v>
      </c>
      <c r="D264" s="158">
        <v>0.60763888888888895</v>
      </c>
      <c r="E264" s="183"/>
      <c r="F264" s="169">
        <v>3</v>
      </c>
      <c r="G264" s="172">
        <v>2.5</v>
      </c>
      <c r="H264" s="168">
        <v>96</v>
      </c>
      <c r="I264" s="173"/>
      <c r="J264" s="1">
        <f t="shared" si="24"/>
        <v>1</v>
      </c>
      <c r="K264" s="8">
        <f t="shared" si="25"/>
        <v>0</v>
      </c>
      <c r="L264" s="8">
        <f t="shared" si="26"/>
        <v>0</v>
      </c>
      <c r="M264" s="7"/>
      <c r="N264" s="6">
        <f t="shared" si="27"/>
        <v>0</v>
      </c>
      <c r="U264" s="13">
        <f t="shared" si="28"/>
        <v>2.5</v>
      </c>
      <c r="V264" s="13">
        <f t="shared" si="29"/>
        <v>240</v>
      </c>
    </row>
    <row r="265" spans="1:22" ht="16.5" customHeight="1">
      <c r="A265" s="1">
        <v>266</v>
      </c>
      <c r="B265" s="181"/>
      <c r="C265" s="157" t="s">
        <v>93</v>
      </c>
      <c r="D265" s="158">
        <v>0.375</v>
      </c>
      <c r="E265" s="183" t="s">
        <v>229</v>
      </c>
      <c r="F265" s="169">
        <v>14</v>
      </c>
      <c r="G265" s="172">
        <v>2.5</v>
      </c>
      <c r="H265" s="168">
        <v>96</v>
      </c>
      <c r="I265" s="173"/>
      <c r="J265" s="1">
        <f t="shared" si="24"/>
        <v>1</v>
      </c>
      <c r="K265" s="8">
        <f t="shared" si="25"/>
        <v>0</v>
      </c>
      <c r="L265" s="8">
        <f t="shared" si="26"/>
        <v>0</v>
      </c>
      <c r="M265" s="7"/>
      <c r="N265" s="6">
        <f t="shared" si="27"/>
        <v>0</v>
      </c>
      <c r="U265" s="13">
        <f t="shared" si="28"/>
        <v>2.5</v>
      </c>
      <c r="V265" s="13">
        <f t="shared" si="29"/>
        <v>240</v>
      </c>
    </row>
    <row r="266" spans="1:22" ht="16.5" customHeight="1">
      <c r="A266" s="1">
        <v>267</v>
      </c>
      <c r="B266" s="181"/>
      <c r="C266" s="157" t="s">
        <v>95</v>
      </c>
      <c r="D266" s="158">
        <v>0.59027777777777779</v>
      </c>
      <c r="E266" s="183"/>
      <c r="F266" s="169">
        <v>14</v>
      </c>
      <c r="G266" s="172">
        <v>2.5</v>
      </c>
      <c r="H266" s="168">
        <v>96</v>
      </c>
      <c r="I266" s="173"/>
      <c r="J266" s="1">
        <f t="shared" si="24"/>
        <v>1</v>
      </c>
      <c r="K266" s="8">
        <f t="shared" si="25"/>
        <v>0</v>
      </c>
      <c r="L266" s="8">
        <f t="shared" si="26"/>
        <v>0</v>
      </c>
      <c r="M266" s="7"/>
      <c r="N266" s="6">
        <f t="shared" si="27"/>
        <v>0</v>
      </c>
      <c r="U266" s="13">
        <f t="shared" si="28"/>
        <v>2.5</v>
      </c>
      <c r="V266" s="13">
        <f t="shared" si="29"/>
        <v>240</v>
      </c>
    </row>
    <row r="267" spans="1:22" ht="16.5" customHeight="1">
      <c r="A267" s="1">
        <v>268</v>
      </c>
      <c r="B267" s="181"/>
      <c r="C267" s="157" t="s">
        <v>93</v>
      </c>
      <c r="D267" s="158">
        <v>0.375</v>
      </c>
      <c r="E267" s="183" t="s">
        <v>230</v>
      </c>
      <c r="F267" s="160">
        <v>12</v>
      </c>
      <c r="G267" s="164">
        <v>4</v>
      </c>
      <c r="H267" s="168">
        <v>96</v>
      </c>
      <c r="I267" s="173"/>
      <c r="J267" s="1">
        <f t="shared" si="24"/>
        <v>1</v>
      </c>
      <c r="K267" s="8">
        <f t="shared" si="25"/>
        <v>0</v>
      </c>
      <c r="L267" s="8">
        <f t="shared" si="26"/>
        <v>0</v>
      </c>
      <c r="M267" s="7"/>
      <c r="N267" s="6">
        <f t="shared" si="27"/>
        <v>0</v>
      </c>
      <c r="U267" s="13">
        <f t="shared" si="28"/>
        <v>4</v>
      </c>
      <c r="V267" s="13">
        <f t="shared" si="29"/>
        <v>384</v>
      </c>
    </row>
    <row r="268" spans="1:22" ht="16.5" customHeight="1">
      <c r="A268" s="1">
        <v>269</v>
      </c>
      <c r="B268" s="181"/>
      <c r="C268" s="157" t="s">
        <v>95</v>
      </c>
      <c r="D268" s="158">
        <v>0.51388888888888895</v>
      </c>
      <c r="E268" s="183"/>
      <c r="F268" s="160">
        <v>4</v>
      </c>
      <c r="G268" s="164">
        <v>2.7</v>
      </c>
      <c r="H268" s="168">
        <v>96</v>
      </c>
      <c r="I268" s="173"/>
      <c r="J268" s="1">
        <f t="shared" si="24"/>
        <v>1</v>
      </c>
      <c r="K268" s="8">
        <f t="shared" si="25"/>
        <v>0</v>
      </c>
      <c r="L268" s="8">
        <f t="shared" si="26"/>
        <v>0</v>
      </c>
      <c r="M268" s="7"/>
      <c r="N268" s="6">
        <f t="shared" si="27"/>
        <v>0</v>
      </c>
      <c r="U268" s="13">
        <f t="shared" si="28"/>
        <v>2.7</v>
      </c>
      <c r="V268" s="13">
        <f t="shared" si="29"/>
        <v>259.20000000000005</v>
      </c>
    </row>
    <row r="269" spans="1:22" ht="16.5" customHeight="1">
      <c r="A269" s="1">
        <v>270</v>
      </c>
      <c r="B269" s="181"/>
      <c r="C269" s="157" t="s">
        <v>95</v>
      </c>
      <c r="D269" s="158">
        <v>0.59027777777777779</v>
      </c>
      <c r="E269" s="183"/>
      <c r="F269" s="160">
        <v>8</v>
      </c>
      <c r="G269" s="164">
        <v>4</v>
      </c>
      <c r="H269" s="168">
        <v>96</v>
      </c>
      <c r="I269" s="173"/>
      <c r="J269" s="1">
        <f t="shared" si="24"/>
        <v>1</v>
      </c>
      <c r="K269" s="8">
        <f t="shared" si="25"/>
        <v>0</v>
      </c>
      <c r="L269" s="8">
        <f t="shared" si="26"/>
        <v>0</v>
      </c>
      <c r="M269" s="7"/>
      <c r="N269" s="6">
        <f t="shared" si="27"/>
        <v>0</v>
      </c>
      <c r="U269" s="13">
        <f t="shared" si="28"/>
        <v>4</v>
      </c>
      <c r="V269" s="13">
        <f t="shared" si="29"/>
        <v>384</v>
      </c>
    </row>
    <row r="270" spans="1:22" ht="16.5" customHeight="1">
      <c r="A270" s="1">
        <v>271</v>
      </c>
      <c r="B270" s="181"/>
      <c r="C270" s="157" t="s">
        <v>93</v>
      </c>
      <c r="D270" s="158">
        <v>0.375</v>
      </c>
      <c r="E270" s="183" t="s">
        <v>231</v>
      </c>
      <c r="F270" s="160">
        <v>22</v>
      </c>
      <c r="G270" s="164">
        <v>2.5</v>
      </c>
      <c r="H270" s="168">
        <v>96</v>
      </c>
      <c r="I270" s="173"/>
      <c r="J270" s="1">
        <f t="shared" si="24"/>
        <v>2</v>
      </c>
      <c r="K270" s="8">
        <f t="shared" si="25"/>
        <v>0</v>
      </c>
      <c r="L270" s="8">
        <f t="shared" si="26"/>
        <v>0</v>
      </c>
      <c r="M270" s="7"/>
      <c r="N270" s="6">
        <f t="shared" si="27"/>
        <v>0</v>
      </c>
      <c r="U270" s="13">
        <f t="shared" si="28"/>
        <v>5</v>
      </c>
      <c r="V270" s="13">
        <f t="shared" si="29"/>
        <v>480</v>
      </c>
    </row>
    <row r="271" spans="1:22" ht="16.5" customHeight="1">
      <c r="A271" s="1">
        <v>272</v>
      </c>
      <c r="B271" s="181"/>
      <c r="C271" s="157" t="s">
        <v>95</v>
      </c>
      <c r="D271" s="158">
        <v>0.59027777777777779</v>
      </c>
      <c r="E271" s="183"/>
      <c r="F271" s="160">
        <v>22</v>
      </c>
      <c r="G271" s="164">
        <v>2.5</v>
      </c>
      <c r="H271" s="168">
        <v>96</v>
      </c>
      <c r="I271" s="173"/>
      <c r="J271" s="1">
        <f t="shared" si="24"/>
        <v>2</v>
      </c>
      <c r="K271" s="8">
        <f t="shared" si="25"/>
        <v>0</v>
      </c>
      <c r="L271" s="8">
        <f t="shared" si="26"/>
        <v>0</v>
      </c>
      <c r="M271" s="7"/>
      <c r="N271" s="6">
        <f t="shared" si="27"/>
        <v>0</v>
      </c>
      <c r="U271" s="13">
        <f t="shared" si="28"/>
        <v>5</v>
      </c>
      <c r="V271" s="13">
        <f t="shared" si="29"/>
        <v>480</v>
      </c>
    </row>
    <row r="272" spans="1:22" ht="16.5" customHeight="1">
      <c r="A272" s="1">
        <v>273</v>
      </c>
      <c r="B272" s="181" t="s">
        <v>232</v>
      </c>
      <c r="C272" s="157" t="s">
        <v>93</v>
      </c>
      <c r="D272" s="158">
        <v>0.375</v>
      </c>
      <c r="E272" s="181" t="s">
        <v>233</v>
      </c>
      <c r="F272" s="160">
        <v>4</v>
      </c>
      <c r="G272" s="164">
        <v>4</v>
      </c>
      <c r="H272" s="168">
        <v>96</v>
      </c>
      <c r="I272" s="173"/>
      <c r="J272" s="1">
        <f t="shared" si="24"/>
        <v>1</v>
      </c>
      <c r="K272" s="8">
        <f t="shared" si="25"/>
        <v>0</v>
      </c>
      <c r="L272" s="8">
        <f t="shared" si="26"/>
        <v>0</v>
      </c>
      <c r="M272" s="7"/>
      <c r="N272" s="6">
        <f t="shared" si="27"/>
        <v>0</v>
      </c>
      <c r="U272" s="13">
        <f t="shared" si="28"/>
        <v>4</v>
      </c>
      <c r="V272" s="13">
        <f t="shared" si="29"/>
        <v>384</v>
      </c>
    </row>
    <row r="273" spans="1:22" ht="16.5" customHeight="1">
      <c r="A273" s="1">
        <v>274</v>
      </c>
      <c r="B273" s="181"/>
      <c r="C273" s="157" t="s">
        <v>95</v>
      </c>
      <c r="D273" s="158">
        <v>0.54166666666666663</v>
      </c>
      <c r="E273" s="181"/>
      <c r="F273" s="160">
        <v>2</v>
      </c>
      <c r="G273" s="164">
        <v>4</v>
      </c>
      <c r="H273" s="168">
        <v>96</v>
      </c>
      <c r="I273" s="173"/>
      <c r="J273" s="1">
        <f t="shared" si="24"/>
        <v>1</v>
      </c>
      <c r="K273" s="8">
        <f t="shared" si="25"/>
        <v>0</v>
      </c>
      <c r="L273" s="8">
        <f t="shared" si="26"/>
        <v>0</v>
      </c>
      <c r="M273" s="7"/>
      <c r="N273" s="6">
        <f t="shared" si="27"/>
        <v>0</v>
      </c>
      <c r="U273" s="13">
        <f t="shared" si="28"/>
        <v>4</v>
      </c>
      <c r="V273" s="13">
        <f t="shared" si="29"/>
        <v>384</v>
      </c>
    </row>
    <row r="274" spans="1:22" ht="16.5" customHeight="1">
      <c r="A274" s="1">
        <v>275</v>
      </c>
      <c r="B274" s="181"/>
      <c r="C274" s="157" t="s">
        <v>95</v>
      </c>
      <c r="D274" s="158">
        <v>0.64583333333333337</v>
      </c>
      <c r="E274" s="181"/>
      <c r="F274" s="160">
        <v>2</v>
      </c>
      <c r="G274" s="164">
        <v>4</v>
      </c>
      <c r="H274" s="168">
        <v>96</v>
      </c>
      <c r="I274" s="173"/>
      <c r="J274" s="1">
        <f t="shared" si="24"/>
        <v>1</v>
      </c>
      <c r="K274" s="8">
        <f t="shared" si="25"/>
        <v>0</v>
      </c>
      <c r="L274" s="8">
        <f t="shared" si="26"/>
        <v>0</v>
      </c>
      <c r="M274" s="7"/>
      <c r="N274" s="6">
        <f t="shared" si="27"/>
        <v>0</v>
      </c>
      <c r="U274" s="13">
        <f t="shared" si="28"/>
        <v>4</v>
      </c>
      <c r="V274" s="13">
        <f t="shared" si="29"/>
        <v>384</v>
      </c>
    </row>
    <row r="275" spans="1:22" ht="16.5" customHeight="1">
      <c r="A275" s="1">
        <v>276</v>
      </c>
      <c r="B275" s="181"/>
      <c r="C275" s="157" t="s">
        <v>93</v>
      </c>
      <c r="D275" s="158">
        <v>0.375</v>
      </c>
      <c r="E275" s="181" t="s">
        <v>234</v>
      </c>
      <c r="F275" s="160">
        <v>8</v>
      </c>
      <c r="G275" s="164">
        <v>5</v>
      </c>
      <c r="H275" s="168">
        <v>96</v>
      </c>
      <c r="I275" s="173"/>
      <c r="J275" s="1">
        <f t="shared" si="24"/>
        <v>1</v>
      </c>
      <c r="K275" s="8">
        <f t="shared" si="25"/>
        <v>0</v>
      </c>
      <c r="L275" s="8">
        <f t="shared" si="26"/>
        <v>0</v>
      </c>
      <c r="M275" s="7"/>
      <c r="N275" s="6">
        <f t="shared" si="27"/>
        <v>0</v>
      </c>
      <c r="U275" s="13">
        <f t="shared" si="28"/>
        <v>5</v>
      </c>
      <c r="V275" s="13">
        <f t="shared" si="29"/>
        <v>480</v>
      </c>
    </row>
    <row r="276" spans="1:22" ht="16.5" customHeight="1">
      <c r="A276" s="1">
        <v>277</v>
      </c>
      <c r="B276" s="181"/>
      <c r="C276" s="157" t="s">
        <v>95</v>
      </c>
      <c r="D276" s="158">
        <v>0.54166666666666663</v>
      </c>
      <c r="E276" s="181"/>
      <c r="F276" s="160">
        <v>4</v>
      </c>
      <c r="G276" s="164">
        <v>5</v>
      </c>
      <c r="H276" s="168">
        <v>96</v>
      </c>
      <c r="I276" s="173"/>
      <c r="J276" s="1">
        <f t="shared" si="24"/>
        <v>1</v>
      </c>
      <c r="K276" s="8">
        <f t="shared" si="25"/>
        <v>0</v>
      </c>
      <c r="L276" s="8">
        <f t="shared" si="26"/>
        <v>0</v>
      </c>
      <c r="M276" s="7"/>
      <c r="N276" s="6">
        <f t="shared" si="27"/>
        <v>0</v>
      </c>
      <c r="U276" s="13">
        <f t="shared" si="28"/>
        <v>5</v>
      </c>
      <c r="V276" s="13">
        <f t="shared" si="29"/>
        <v>480</v>
      </c>
    </row>
    <row r="277" spans="1:22" ht="16.5" customHeight="1">
      <c r="A277" s="1">
        <v>278</v>
      </c>
      <c r="B277" s="181"/>
      <c r="C277" s="157" t="s">
        <v>95</v>
      </c>
      <c r="D277" s="158">
        <v>0.625</v>
      </c>
      <c r="E277" s="181"/>
      <c r="F277" s="160">
        <v>4</v>
      </c>
      <c r="G277" s="164">
        <v>5</v>
      </c>
      <c r="H277" s="168">
        <v>96</v>
      </c>
      <c r="I277" s="173"/>
      <c r="J277" s="1">
        <f t="shared" si="24"/>
        <v>1</v>
      </c>
      <c r="K277" s="8">
        <f t="shared" si="25"/>
        <v>0</v>
      </c>
      <c r="L277" s="8">
        <f t="shared" si="26"/>
        <v>0</v>
      </c>
      <c r="M277" s="7"/>
      <c r="N277" s="6">
        <f t="shared" si="27"/>
        <v>0</v>
      </c>
      <c r="U277" s="13">
        <f t="shared" si="28"/>
        <v>5</v>
      </c>
      <c r="V277" s="13">
        <f t="shared" si="29"/>
        <v>480</v>
      </c>
    </row>
    <row r="278" spans="1:22" ht="16.5" customHeight="1">
      <c r="A278" s="1">
        <v>279</v>
      </c>
      <c r="B278" s="181"/>
      <c r="C278" s="157" t="s">
        <v>93</v>
      </c>
      <c r="D278" s="158">
        <v>0.375</v>
      </c>
      <c r="E278" s="181" t="s">
        <v>235</v>
      </c>
      <c r="F278" s="160">
        <v>1</v>
      </c>
      <c r="G278" s="164">
        <v>1.7</v>
      </c>
      <c r="H278" s="168">
        <v>96</v>
      </c>
      <c r="I278" s="173"/>
      <c r="J278" s="1">
        <f t="shared" si="24"/>
        <v>1</v>
      </c>
      <c r="K278" s="8">
        <f t="shared" si="25"/>
        <v>0</v>
      </c>
      <c r="L278" s="8">
        <f t="shared" si="26"/>
        <v>0</v>
      </c>
      <c r="M278" s="7"/>
      <c r="N278" s="6">
        <f t="shared" si="27"/>
        <v>0</v>
      </c>
      <c r="U278" s="13">
        <f t="shared" si="28"/>
        <v>1.7</v>
      </c>
      <c r="V278" s="13">
        <f t="shared" si="29"/>
        <v>163.19999999999999</v>
      </c>
    </row>
    <row r="279" spans="1:22" ht="16.5" customHeight="1">
      <c r="A279" s="1">
        <v>280</v>
      </c>
      <c r="B279" s="181"/>
      <c r="C279" s="157" t="s">
        <v>95</v>
      </c>
      <c r="D279" s="158">
        <v>0.625</v>
      </c>
      <c r="E279" s="181"/>
      <c r="F279" s="160">
        <v>1</v>
      </c>
      <c r="G279" s="164">
        <v>1.7</v>
      </c>
      <c r="H279" s="168">
        <v>96</v>
      </c>
      <c r="I279" s="173"/>
      <c r="J279" s="1">
        <f t="shared" si="24"/>
        <v>1</v>
      </c>
      <c r="K279" s="8">
        <f t="shared" si="25"/>
        <v>0</v>
      </c>
      <c r="L279" s="8">
        <f t="shared" si="26"/>
        <v>0</v>
      </c>
      <c r="M279" s="7"/>
      <c r="N279" s="6">
        <f t="shared" si="27"/>
        <v>0</v>
      </c>
      <c r="U279" s="13">
        <f t="shared" si="28"/>
        <v>1.7</v>
      </c>
      <c r="V279" s="13">
        <f t="shared" si="29"/>
        <v>163.19999999999999</v>
      </c>
    </row>
    <row r="280" spans="1:22" ht="16.5" customHeight="1">
      <c r="A280" s="1">
        <v>281</v>
      </c>
      <c r="B280" s="181"/>
      <c r="C280" s="157" t="s">
        <v>93</v>
      </c>
      <c r="D280" s="158">
        <v>0.375</v>
      </c>
      <c r="E280" s="181" t="s">
        <v>236</v>
      </c>
      <c r="F280" s="160">
        <v>6</v>
      </c>
      <c r="G280" s="164">
        <v>2</v>
      </c>
      <c r="H280" s="168">
        <v>96</v>
      </c>
      <c r="I280" s="173"/>
      <c r="J280" s="1">
        <f t="shared" si="24"/>
        <v>1</v>
      </c>
      <c r="K280" s="8">
        <f t="shared" si="25"/>
        <v>0</v>
      </c>
      <c r="L280" s="8">
        <f t="shared" si="26"/>
        <v>0</v>
      </c>
      <c r="M280" s="7"/>
      <c r="N280" s="6">
        <f t="shared" si="27"/>
        <v>0</v>
      </c>
      <c r="U280" s="13">
        <f t="shared" si="28"/>
        <v>2</v>
      </c>
      <c r="V280" s="13">
        <f t="shared" si="29"/>
        <v>192</v>
      </c>
    </row>
    <row r="281" spans="1:22" ht="16.5" customHeight="1">
      <c r="A281" s="1">
        <v>282</v>
      </c>
      <c r="B281" s="181"/>
      <c r="C281" s="157" t="s">
        <v>95</v>
      </c>
      <c r="D281" s="158">
        <v>0.54166666666666663</v>
      </c>
      <c r="E281" s="181"/>
      <c r="F281" s="160">
        <v>3</v>
      </c>
      <c r="G281" s="164">
        <v>2</v>
      </c>
      <c r="H281" s="168">
        <v>96</v>
      </c>
      <c r="I281" s="173"/>
      <c r="J281" s="1">
        <f t="shared" si="24"/>
        <v>1</v>
      </c>
      <c r="K281" s="8">
        <f t="shared" si="25"/>
        <v>0</v>
      </c>
      <c r="L281" s="8">
        <f t="shared" si="26"/>
        <v>0</v>
      </c>
      <c r="M281" s="7"/>
      <c r="N281" s="6">
        <f t="shared" si="27"/>
        <v>0</v>
      </c>
      <c r="U281" s="13">
        <f t="shared" si="28"/>
        <v>2</v>
      </c>
      <c r="V281" s="13">
        <f t="shared" si="29"/>
        <v>192</v>
      </c>
    </row>
    <row r="282" spans="1:22" ht="16.5" customHeight="1">
      <c r="A282" s="1">
        <v>283</v>
      </c>
      <c r="B282" s="181"/>
      <c r="C282" s="157" t="s">
        <v>95</v>
      </c>
      <c r="D282" s="158">
        <v>0.64583333333333337</v>
      </c>
      <c r="E282" s="181"/>
      <c r="F282" s="160">
        <v>3</v>
      </c>
      <c r="G282" s="164">
        <v>2</v>
      </c>
      <c r="H282" s="168">
        <v>96</v>
      </c>
      <c r="I282" s="173"/>
      <c r="J282" s="1">
        <f t="shared" si="24"/>
        <v>1</v>
      </c>
      <c r="K282" s="8">
        <f t="shared" si="25"/>
        <v>0</v>
      </c>
      <c r="L282" s="8">
        <f t="shared" si="26"/>
        <v>0</v>
      </c>
      <c r="M282" s="7"/>
      <c r="N282" s="6">
        <f t="shared" si="27"/>
        <v>0</v>
      </c>
      <c r="U282" s="13">
        <f t="shared" si="28"/>
        <v>2</v>
      </c>
      <c r="V282" s="13">
        <f t="shared" si="29"/>
        <v>192</v>
      </c>
    </row>
    <row r="283" spans="1:22" ht="16.5" customHeight="1">
      <c r="A283" s="1">
        <v>284</v>
      </c>
      <c r="B283" s="181"/>
      <c r="C283" s="157" t="s">
        <v>93</v>
      </c>
      <c r="D283" s="158">
        <v>0.375</v>
      </c>
      <c r="E283" s="181" t="s">
        <v>237</v>
      </c>
      <c r="F283" s="160">
        <v>3</v>
      </c>
      <c r="G283" s="164">
        <v>4</v>
      </c>
      <c r="H283" s="168">
        <v>96</v>
      </c>
      <c r="I283" s="173"/>
      <c r="J283" s="1">
        <f t="shared" si="24"/>
        <v>1</v>
      </c>
      <c r="K283" s="8">
        <f t="shared" si="25"/>
        <v>0</v>
      </c>
      <c r="L283" s="8">
        <f t="shared" si="26"/>
        <v>0</v>
      </c>
      <c r="M283" s="7"/>
      <c r="N283" s="6">
        <f t="shared" si="27"/>
        <v>0</v>
      </c>
      <c r="U283" s="13">
        <f t="shared" si="28"/>
        <v>4</v>
      </c>
      <c r="V283" s="13">
        <f t="shared" si="29"/>
        <v>384</v>
      </c>
    </row>
    <row r="284" spans="1:22" ht="16.5" customHeight="1">
      <c r="A284" s="1">
        <v>285</v>
      </c>
      <c r="B284" s="181"/>
      <c r="C284" s="157" t="s">
        <v>95</v>
      </c>
      <c r="D284" s="158">
        <v>0.625</v>
      </c>
      <c r="E284" s="181"/>
      <c r="F284" s="160">
        <v>3</v>
      </c>
      <c r="G284" s="164">
        <v>4</v>
      </c>
      <c r="H284" s="168">
        <v>96</v>
      </c>
      <c r="I284" s="173"/>
      <c r="J284" s="1">
        <f t="shared" si="24"/>
        <v>1</v>
      </c>
      <c r="K284" s="8">
        <f t="shared" si="25"/>
        <v>0</v>
      </c>
      <c r="L284" s="8">
        <f t="shared" si="26"/>
        <v>0</v>
      </c>
      <c r="M284" s="7"/>
      <c r="N284" s="6">
        <f t="shared" si="27"/>
        <v>0</v>
      </c>
      <c r="U284" s="13">
        <f t="shared" si="28"/>
        <v>4</v>
      </c>
      <c r="V284" s="13">
        <f t="shared" si="29"/>
        <v>384</v>
      </c>
    </row>
    <row r="285" spans="1:22" ht="16.5" customHeight="1">
      <c r="A285" s="1">
        <v>286</v>
      </c>
      <c r="B285" s="187" t="s">
        <v>238</v>
      </c>
      <c r="C285" s="188" t="s">
        <v>93</v>
      </c>
      <c r="D285" s="189">
        <v>0.39583333333333331</v>
      </c>
      <c r="E285" s="197" t="s">
        <v>239</v>
      </c>
      <c r="F285" s="191">
        <v>3</v>
      </c>
      <c r="G285" s="191">
        <v>7</v>
      </c>
      <c r="H285" s="168">
        <v>96</v>
      </c>
      <c r="I285" s="177"/>
      <c r="J285" s="1">
        <f t="shared" si="24"/>
        <v>1</v>
      </c>
      <c r="K285" s="8">
        <f t="shared" si="25"/>
        <v>0</v>
      </c>
      <c r="L285" s="8">
        <f t="shared" si="26"/>
        <v>0</v>
      </c>
      <c r="M285" s="7"/>
      <c r="N285" s="6">
        <f t="shared" si="27"/>
        <v>0</v>
      </c>
      <c r="U285" s="13">
        <f t="shared" si="28"/>
        <v>7</v>
      </c>
      <c r="V285" s="13">
        <f t="shared" si="29"/>
        <v>672</v>
      </c>
    </row>
    <row r="286" spans="1:22" ht="16.5" customHeight="1">
      <c r="A286" s="1">
        <v>287</v>
      </c>
      <c r="B286" s="187"/>
      <c r="C286" s="188" t="s">
        <v>95</v>
      </c>
      <c r="D286" s="189">
        <v>0.60416666666666663</v>
      </c>
      <c r="E286" s="197"/>
      <c r="F286" s="191">
        <v>3</v>
      </c>
      <c r="G286" s="191">
        <v>7</v>
      </c>
      <c r="H286" s="168">
        <v>96</v>
      </c>
      <c r="I286" s="177"/>
      <c r="J286" s="1">
        <f t="shared" si="24"/>
        <v>1</v>
      </c>
      <c r="K286" s="8">
        <f t="shared" si="25"/>
        <v>0</v>
      </c>
      <c r="L286" s="8">
        <f t="shared" si="26"/>
        <v>0</v>
      </c>
      <c r="M286" s="7"/>
      <c r="N286" s="6">
        <f t="shared" si="27"/>
        <v>0</v>
      </c>
      <c r="U286" s="13">
        <f t="shared" si="28"/>
        <v>7</v>
      </c>
      <c r="V286" s="13">
        <f t="shared" si="29"/>
        <v>672</v>
      </c>
    </row>
    <row r="287" spans="1:22" ht="16.5" customHeight="1">
      <c r="A287" s="1">
        <v>288</v>
      </c>
      <c r="B287" s="187" t="s">
        <v>240</v>
      </c>
      <c r="C287" s="188" t="s">
        <v>93</v>
      </c>
      <c r="D287" s="189">
        <v>0.375</v>
      </c>
      <c r="E287" s="197" t="s">
        <v>241</v>
      </c>
      <c r="F287" s="191">
        <v>25</v>
      </c>
      <c r="G287" s="191">
        <v>2.2999999999999998</v>
      </c>
      <c r="H287" s="168">
        <v>96</v>
      </c>
      <c r="I287" s="174"/>
      <c r="J287" s="1">
        <f t="shared" si="24"/>
        <v>2</v>
      </c>
      <c r="K287" s="8">
        <f t="shared" si="25"/>
        <v>0</v>
      </c>
      <c r="L287" s="8">
        <f t="shared" si="26"/>
        <v>0</v>
      </c>
      <c r="M287" s="7"/>
      <c r="N287" s="6">
        <f t="shared" si="27"/>
        <v>0</v>
      </c>
      <c r="U287" s="13">
        <f t="shared" si="28"/>
        <v>4.5999999999999996</v>
      </c>
      <c r="V287" s="13">
        <f t="shared" si="29"/>
        <v>441.59999999999997</v>
      </c>
    </row>
    <row r="288" spans="1:22" ht="16.5" customHeight="1">
      <c r="A288" s="1">
        <v>289</v>
      </c>
      <c r="B288" s="187"/>
      <c r="C288" s="188" t="s">
        <v>95</v>
      </c>
      <c r="D288" s="189">
        <v>0.61805555555555558</v>
      </c>
      <c r="E288" s="197"/>
      <c r="F288" s="191">
        <v>25</v>
      </c>
      <c r="G288" s="191">
        <v>2.2999999999999998</v>
      </c>
      <c r="H288" s="168">
        <v>96</v>
      </c>
      <c r="I288" s="174"/>
      <c r="J288" s="1">
        <f t="shared" si="24"/>
        <v>2</v>
      </c>
      <c r="K288" s="8">
        <f t="shared" si="25"/>
        <v>0</v>
      </c>
      <c r="L288" s="8">
        <f t="shared" si="26"/>
        <v>0</v>
      </c>
      <c r="M288" s="7"/>
      <c r="N288" s="6">
        <f t="shared" si="27"/>
        <v>0</v>
      </c>
      <c r="U288" s="13">
        <f t="shared" si="28"/>
        <v>4.5999999999999996</v>
      </c>
      <c r="V288" s="13">
        <f t="shared" si="29"/>
        <v>441.59999999999997</v>
      </c>
    </row>
    <row r="289" spans="1:22" ht="16.5" customHeight="1">
      <c r="A289" s="1">
        <v>290</v>
      </c>
      <c r="B289" s="187"/>
      <c r="C289" s="188" t="s">
        <v>93</v>
      </c>
      <c r="D289" s="189">
        <v>0.375</v>
      </c>
      <c r="E289" s="197" t="s">
        <v>242</v>
      </c>
      <c r="F289" s="191">
        <v>19</v>
      </c>
      <c r="G289" s="191">
        <v>2</v>
      </c>
      <c r="H289" s="168">
        <v>96</v>
      </c>
      <c r="I289" s="174"/>
      <c r="J289" s="1">
        <f t="shared" si="24"/>
        <v>1</v>
      </c>
      <c r="K289" s="8">
        <f t="shared" si="25"/>
        <v>0</v>
      </c>
      <c r="L289" s="8">
        <f t="shared" si="26"/>
        <v>0</v>
      </c>
      <c r="M289" s="7"/>
      <c r="N289" s="6">
        <f t="shared" si="27"/>
        <v>0</v>
      </c>
      <c r="U289" s="13">
        <f t="shared" si="28"/>
        <v>2</v>
      </c>
      <c r="V289" s="13">
        <f t="shared" si="29"/>
        <v>192</v>
      </c>
    </row>
    <row r="290" spans="1:22" ht="16.5" customHeight="1">
      <c r="A290" s="1">
        <v>291</v>
      </c>
      <c r="B290" s="187"/>
      <c r="C290" s="188" t="s">
        <v>95</v>
      </c>
      <c r="D290" s="189">
        <v>0.58333333333333337</v>
      </c>
      <c r="E290" s="197"/>
      <c r="F290" s="191">
        <v>19</v>
      </c>
      <c r="G290" s="191">
        <v>2</v>
      </c>
      <c r="H290" s="168">
        <v>96</v>
      </c>
      <c r="I290" s="174"/>
      <c r="J290" s="1">
        <f t="shared" si="24"/>
        <v>1</v>
      </c>
      <c r="K290" s="8">
        <f t="shared" si="25"/>
        <v>0</v>
      </c>
      <c r="L290" s="8">
        <f t="shared" si="26"/>
        <v>0</v>
      </c>
      <c r="M290" s="7"/>
      <c r="N290" s="6">
        <f t="shared" si="27"/>
        <v>0</v>
      </c>
      <c r="U290" s="13">
        <f t="shared" si="28"/>
        <v>2</v>
      </c>
      <c r="V290" s="13">
        <f t="shared" si="29"/>
        <v>192</v>
      </c>
    </row>
    <row r="291" spans="1:22" ht="16.5" customHeight="1">
      <c r="A291" s="1">
        <v>292</v>
      </c>
      <c r="B291" s="187"/>
      <c r="C291" s="188" t="s">
        <v>93</v>
      </c>
      <c r="D291" s="189">
        <v>0.375</v>
      </c>
      <c r="E291" s="197" t="s">
        <v>243</v>
      </c>
      <c r="F291" s="191">
        <v>12</v>
      </c>
      <c r="G291" s="191">
        <v>2.5</v>
      </c>
      <c r="H291" s="168">
        <v>96</v>
      </c>
      <c r="I291" s="174"/>
      <c r="J291" s="1">
        <f t="shared" si="24"/>
        <v>1</v>
      </c>
      <c r="K291" s="8">
        <f t="shared" si="25"/>
        <v>0</v>
      </c>
      <c r="L291" s="8">
        <f t="shared" si="26"/>
        <v>0</v>
      </c>
      <c r="M291" s="7"/>
      <c r="N291" s="6">
        <f t="shared" si="27"/>
        <v>0</v>
      </c>
      <c r="U291" s="13">
        <f t="shared" si="28"/>
        <v>2.5</v>
      </c>
      <c r="V291" s="13">
        <f t="shared" si="29"/>
        <v>240</v>
      </c>
    </row>
    <row r="292" spans="1:22" ht="16.5" customHeight="1">
      <c r="A292" s="1">
        <v>293</v>
      </c>
      <c r="B292" s="187"/>
      <c r="C292" s="188" t="s">
        <v>95</v>
      </c>
      <c r="D292" s="189">
        <v>0.58333333333333337</v>
      </c>
      <c r="E292" s="197"/>
      <c r="F292" s="191">
        <v>12</v>
      </c>
      <c r="G292" s="191">
        <v>2.5</v>
      </c>
      <c r="H292" s="168">
        <v>96</v>
      </c>
      <c r="I292" s="174"/>
      <c r="J292" s="1">
        <f t="shared" si="24"/>
        <v>1</v>
      </c>
      <c r="K292" s="8">
        <f t="shared" si="25"/>
        <v>0</v>
      </c>
      <c r="L292" s="8">
        <f t="shared" si="26"/>
        <v>0</v>
      </c>
      <c r="M292" s="7"/>
      <c r="N292" s="6">
        <f t="shared" si="27"/>
        <v>0</v>
      </c>
      <c r="U292" s="13">
        <f t="shared" si="28"/>
        <v>2.5</v>
      </c>
      <c r="V292" s="13">
        <f t="shared" si="29"/>
        <v>240</v>
      </c>
    </row>
    <row r="293" spans="1:22" ht="16.5" customHeight="1">
      <c r="A293" s="1">
        <v>294</v>
      </c>
      <c r="B293" s="187"/>
      <c r="C293" s="188" t="s">
        <v>93</v>
      </c>
      <c r="D293" s="189">
        <v>0.375</v>
      </c>
      <c r="E293" s="197" t="s">
        <v>244</v>
      </c>
      <c r="F293" s="191">
        <v>3</v>
      </c>
      <c r="G293" s="191">
        <v>2.2999999999999998</v>
      </c>
      <c r="H293" s="168">
        <v>96</v>
      </c>
      <c r="I293" s="174"/>
      <c r="J293" s="1">
        <f t="shared" si="24"/>
        <v>1</v>
      </c>
      <c r="K293" s="8">
        <f t="shared" si="25"/>
        <v>0</v>
      </c>
      <c r="L293" s="8">
        <f t="shared" si="26"/>
        <v>0</v>
      </c>
      <c r="M293" s="7"/>
      <c r="N293" s="6">
        <f t="shared" si="27"/>
        <v>0</v>
      </c>
      <c r="U293" s="13">
        <f t="shared" si="28"/>
        <v>2.2999999999999998</v>
      </c>
      <c r="V293" s="13">
        <f t="shared" si="29"/>
        <v>220.79999999999998</v>
      </c>
    </row>
    <row r="294" spans="1:22" ht="16.5" customHeight="1">
      <c r="A294" s="1">
        <v>295</v>
      </c>
      <c r="B294" s="187"/>
      <c r="C294" s="188" t="s">
        <v>95</v>
      </c>
      <c r="D294" s="189">
        <v>0.625</v>
      </c>
      <c r="E294" s="197"/>
      <c r="F294" s="191">
        <v>3</v>
      </c>
      <c r="G294" s="191">
        <v>2.2999999999999998</v>
      </c>
      <c r="H294" s="168">
        <v>96</v>
      </c>
      <c r="I294" s="173"/>
      <c r="J294" s="1">
        <f t="shared" si="24"/>
        <v>1</v>
      </c>
      <c r="K294" s="8">
        <f t="shared" si="25"/>
        <v>0</v>
      </c>
      <c r="L294" s="8">
        <f t="shared" si="26"/>
        <v>0</v>
      </c>
      <c r="M294" s="7"/>
      <c r="N294" s="6">
        <f t="shared" si="27"/>
        <v>0</v>
      </c>
      <c r="U294" s="13">
        <f t="shared" si="28"/>
        <v>2.2999999999999998</v>
      </c>
      <c r="V294" s="13">
        <f t="shared" si="29"/>
        <v>220.79999999999998</v>
      </c>
    </row>
    <row r="295" spans="1:22" ht="16.5" customHeight="1">
      <c r="A295" s="1">
        <v>296</v>
      </c>
      <c r="B295" s="187"/>
      <c r="C295" s="202" t="s">
        <v>93</v>
      </c>
      <c r="D295" s="203">
        <v>0.375</v>
      </c>
      <c r="E295" s="187" t="s">
        <v>245</v>
      </c>
      <c r="F295" s="204">
        <v>12</v>
      </c>
      <c r="G295" s="204">
        <v>2.5</v>
      </c>
      <c r="H295" s="168">
        <v>96</v>
      </c>
      <c r="I295" s="174"/>
      <c r="J295" s="1">
        <f t="shared" si="24"/>
        <v>1</v>
      </c>
      <c r="K295" s="8">
        <f t="shared" si="25"/>
        <v>0</v>
      </c>
      <c r="L295" s="8">
        <f t="shared" si="26"/>
        <v>0</v>
      </c>
      <c r="M295" s="7"/>
      <c r="N295" s="6">
        <f t="shared" si="27"/>
        <v>0</v>
      </c>
      <c r="U295" s="13">
        <f t="shared" si="28"/>
        <v>2.5</v>
      </c>
      <c r="V295" s="13">
        <f t="shared" si="29"/>
        <v>240</v>
      </c>
    </row>
    <row r="296" spans="1:22" ht="16.5" customHeight="1">
      <c r="A296" s="1">
        <v>297</v>
      </c>
      <c r="B296" s="187"/>
      <c r="C296" s="202" t="s">
        <v>95</v>
      </c>
      <c r="D296" s="203">
        <v>0.58333333333333337</v>
      </c>
      <c r="E296" s="187"/>
      <c r="F296" s="204">
        <v>12</v>
      </c>
      <c r="G296" s="204">
        <v>2.5</v>
      </c>
      <c r="H296" s="168">
        <v>96</v>
      </c>
      <c r="I296" s="174"/>
      <c r="J296" s="1">
        <f t="shared" si="24"/>
        <v>1</v>
      </c>
      <c r="K296" s="8">
        <f t="shared" si="25"/>
        <v>0</v>
      </c>
      <c r="L296" s="8">
        <f t="shared" si="26"/>
        <v>0</v>
      </c>
      <c r="M296" s="7"/>
      <c r="N296" s="6">
        <f t="shared" si="27"/>
        <v>0</v>
      </c>
      <c r="U296" s="13">
        <f t="shared" si="28"/>
        <v>2.5</v>
      </c>
      <c r="V296" s="13">
        <f t="shared" si="29"/>
        <v>240</v>
      </c>
    </row>
    <row r="297" spans="1:22" ht="16.5" customHeight="1">
      <c r="A297" s="1">
        <v>298</v>
      </c>
      <c r="B297" s="187"/>
      <c r="C297" s="202" t="s">
        <v>93</v>
      </c>
      <c r="D297" s="203">
        <v>0.375</v>
      </c>
      <c r="E297" s="187" t="s">
        <v>246</v>
      </c>
      <c r="F297" s="204">
        <v>10</v>
      </c>
      <c r="G297" s="204">
        <v>2</v>
      </c>
      <c r="H297" s="168">
        <v>96</v>
      </c>
      <c r="I297" s="174"/>
      <c r="J297" s="1">
        <f t="shared" si="24"/>
        <v>1</v>
      </c>
      <c r="K297" s="8">
        <f t="shared" si="25"/>
        <v>0</v>
      </c>
      <c r="L297" s="8">
        <f t="shared" si="26"/>
        <v>0</v>
      </c>
      <c r="M297" s="7"/>
      <c r="N297" s="6">
        <f t="shared" si="27"/>
        <v>0</v>
      </c>
      <c r="U297" s="13">
        <f t="shared" si="28"/>
        <v>2</v>
      </c>
      <c r="V297" s="13">
        <f t="shared" si="29"/>
        <v>192</v>
      </c>
    </row>
    <row r="298" spans="1:22" ht="16.5" customHeight="1">
      <c r="A298" s="1">
        <v>299</v>
      </c>
      <c r="B298" s="187"/>
      <c r="C298" s="202" t="s">
        <v>95</v>
      </c>
      <c r="D298" s="203">
        <v>0.59027777777777779</v>
      </c>
      <c r="E298" s="187"/>
      <c r="F298" s="204">
        <v>10</v>
      </c>
      <c r="G298" s="204">
        <v>2</v>
      </c>
      <c r="H298" s="168">
        <v>96</v>
      </c>
      <c r="I298" s="173"/>
      <c r="J298" s="1">
        <f t="shared" si="24"/>
        <v>1</v>
      </c>
      <c r="K298" s="8">
        <f t="shared" si="25"/>
        <v>0</v>
      </c>
      <c r="L298" s="8">
        <f t="shared" si="26"/>
        <v>0</v>
      </c>
      <c r="M298" s="7"/>
      <c r="N298" s="6">
        <f t="shared" si="27"/>
        <v>0</v>
      </c>
      <c r="U298" s="13">
        <f t="shared" si="28"/>
        <v>2</v>
      </c>
      <c r="V298" s="13">
        <f t="shared" si="29"/>
        <v>192</v>
      </c>
    </row>
    <row r="299" spans="1:22" ht="16.5" customHeight="1">
      <c r="A299" s="1">
        <v>300</v>
      </c>
      <c r="B299" s="187"/>
      <c r="C299" s="202" t="s">
        <v>93</v>
      </c>
      <c r="D299" s="203">
        <v>0.375</v>
      </c>
      <c r="E299" s="187" t="s">
        <v>247</v>
      </c>
      <c r="F299" s="204">
        <v>8</v>
      </c>
      <c r="G299" s="204">
        <v>2</v>
      </c>
      <c r="H299" s="168">
        <v>96</v>
      </c>
      <c r="I299" s="173"/>
      <c r="J299" s="1">
        <f t="shared" si="24"/>
        <v>1</v>
      </c>
      <c r="K299" s="8">
        <f t="shared" si="25"/>
        <v>0</v>
      </c>
      <c r="L299" s="8">
        <f t="shared" si="26"/>
        <v>0</v>
      </c>
      <c r="M299" s="7"/>
      <c r="N299" s="6">
        <f t="shared" si="27"/>
        <v>0</v>
      </c>
      <c r="U299" s="13">
        <f t="shared" si="28"/>
        <v>2</v>
      </c>
      <c r="V299" s="13">
        <f t="shared" si="29"/>
        <v>192</v>
      </c>
    </row>
    <row r="300" spans="1:22" ht="16.5" customHeight="1">
      <c r="A300" s="1">
        <v>301</v>
      </c>
      <c r="B300" s="187"/>
      <c r="C300" s="202" t="s">
        <v>95</v>
      </c>
      <c r="D300" s="203">
        <v>0.58333333333333337</v>
      </c>
      <c r="E300" s="187"/>
      <c r="F300" s="202">
        <v>8</v>
      </c>
      <c r="G300" s="204">
        <v>2</v>
      </c>
      <c r="H300" s="168">
        <v>96</v>
      </c>
      <c r="I300" s="174"/>
      <c r="J300" s="1">
        <f t="shared" si="24"/>
        <v>1</v>
      </c>
      <c r="K300" s="8">
        <f t="shared" si="25"/>
        <v>0</v>
      </c>
      <c r="L300" s="8">
        <f t="shared" si="26"/>
        <v>0</v>
      </c>
      <c r="M300" s="7"/>
      <c r="N300" s="6">
        <f t="shared" si="27"/>
        <v>0</v>
      </c>
      <c r="U300" s="13">
        <f t="shared" si="28"/>
        <v>2</v>
      </c>
      <c r="V300" s="13">
        <f t="shared" si="29"/>
        <v>192</v>
      </c>
    </row>
    <row r="301" spans="1:22" ht="16.5" customHeight="1">
      <c r="A301" s="1">
        <v>302</v>
      </c>
      <c r="B301" s="187"/>
      <c r="C301" s="202" t="s">
        <v>93</v>
      </c>
      <c r="D301" s="203">
        <v>0.375</v>
      </c>
      <c r="E301" s="187" t="s">
        <v>248</v>
      </c>
      <c r="F301" s="204">
        <v>6</v>
      </c>
      <c r="G301" s="204">
        <v>3</v>
      </c>
      <c r="H301" s="168">
        <v>96</v>
      </c>
      <c r="I301" s="173"/>
      <c r="J301" s="1">
        <f t="shared" si="24"/>
        <v>1</v>
      </c>
      <c r="K301" s="8">
        <f t="shared" si="25"/>
        <v>0</v>
      </c>
      <c r="L301" s="8">
        <f t="shared" si="26"/>
        <v>0</v>
      </c>
      <c r="M301" s="7"/>
      <c r="N301" s="6">
        <f t="shared" si="27"/>
        <v>0</v>
      </c>
      <c r="U301" s="13">
        <f t="shared" si="28"/>
        <v>3</v>
      </c>
      <c r="V301" s="13">
        <f t="shared" si="29"/>
        <v>288</v>
      </c>
    </row>
    <row r="302" spans="1:22" ht="16.5" customHeight="1">
      <c r="A302" s="1">
        <v>303</v>
      </c>
      <c r="B302" s="187"/>
      <c r="C302" s="202" t="s">
        <v>95</v>
      </c>
      <c r="D302" s="203">
        <v>0.58333333333333337</v>
      </c>
      <c r="E302" s="187"/>
      <c r="F302" s="204">
        <v>6</v>
      </c>
      <c r="G302" s="204">
        <v>3</v>
      </c>
      <c r="H302" s="168">
        <v>96</v>
      </c>
      <c r="I302" s="174"/>
      <c r="J302" s="1">
        <f t="shared" si="24"/>
        <v>1</v>
      </c>
      <c r="K302" s="8">
        <f t="shared" si="25"/>
        <v>0</v>
      </c>
      <c r="L302" s="8">
        <f t="shared" si="26"/>
        <v>0</v>
      </c>
      <c r="M302" s="7"/>
      <c r="N302" s="6">
        <f t="shared" si="27"/>
        <v>0</v>
      </c>
      <c r="U302" s="13">
        <f t="shared" si="28"/>
        <v>3</v>
      </c>
      <c r="V302" s="13">
        <f t="shared" si="29"/>
        <v>288</v>
      </c>
    </row>
    <row r="303" spans="1:22" ht="16.5" customHeight="1">
      <c r="A303" s="1">
        <v>304</v>
      </c>
      <c r="B303" s="187"/>
      <c r="C303" s="202" t="s">
        <v>93</v>
      </c>
      <c r="D303" s="203">
        <v>0.375</v>
      </c>
      <c r="E303" s="187" t="s">
        <v>249</v>
      </c>
      <c r="F303" s="204">
        <v>6</v>
      </c>
      <c r="G303" s="204">
        <v>2.5</v>
      </c>
      <c r="H303" s="168">
        <v>96</v>
      </c>
      <c r="I303" s="174"/>
      <c r="J303" s="1">
        <f t="shared" si="24"/>
        <v>1</v>
      </c>
      <c r="K303" s="8">
        <f t="shared" si="25"/>
        <v>0</v>
      </c>
      <c r="L303" s="8">
        <f t="shared" si="26"/>
        <v>0</v>
      </c>
      <c r="M303" s="7"/>
      <c r="N303" s="6">
        <f t="shared" si="27"/>
        <v>0</v>
      </c>
      <c r="U303" s="13">
        <f t="shared" si="28"/>
        <v>2.5</v>
      </c>
      <c r="V303" s="13">
        <f t="shared" si="29"/>
        <v>240</v>
      </c>
    </row>
    <row r="304" spans="1:22" ht="16.5" customHeight="1">
      <c r="A304" s="1">
        <v>305</v>
      </c>
      <c r="B304" s="187"/>
      <c r="C304" s="202" t="s">
        <v>95</v>
      </c>
      <c r="D304" s="167">
        <v>0.65972222222222221</v>
      </c>
      <c r="E304" s="187"/>
      <c r="F304" s="205">
        <v>6</v>
      </c>
      <c r="G304" s="205">
        <v>2.5</v>
      </c>
      <c r="H304" s="168">
        <v>96</v>
      </c>
      <c r="I304" s="174"/>
      <c r="J304" s="1">
        <f t="shared" si="24"/>
        <v>1</v>
      </c>
      <c r="K304" s="8">
        <f t="shared" si="25"/>
        <v>0</v>
      </c>
      <c r="L304" s="8">
        <f t="shared" si="26"/>
        <v>0</v>
      </c>
      <c r="M304" s="7"/>
      <c r="N304" s="6">
        <f t="shared" si="27"/>
        <v>0</v>
      </c>
      <c r="U304" s="13">
        <f t="shared" si="28"/>
        <v>2.5</v>
      </c>
      <c r="V304" s="13">
        <f t="shared" si="29"/>
        <v>240</v>
      </c>
    </row>
    <row r="305" spans="1:22" ht="16.5" customHeight="1">
      <c r="A305" s="1">
        <v>306</v>
      </c>
      <c r="B305" s="201" t="s">
        <v>250</v>
      </c>
      <c r="C305" s="188" t="s">
        <v>93</v>
      </c>
      <c r="D305" s="189">
        <v>0.375</v>
      </c>
      <c r="E305" s="190" t="s">
        <v>251</v>
      </c>
      <c r="F305" s="191">
        <v>15</v>
      </c>
      <c r="G305" s="191">
        <v>7.9</v>
      </c>
      <c r="H305" s="185">
        <v>96</v>
      </c>
      <c r="I305" s="174"/>
      <c r="J305" s="1">
        <f t="shared" si="24"/>
        <v>1</v>
      </c>
      <c r="K305" s="8">
        <f t="shared" si="25"/>
        <v>0</v>
      </c>
      <c r="L305" s="8">
        <f t="shared" si="26"/>
        <v>0</v>
      </c>
      <c r="M305" s="7"/>
      <c r="N305" s="6">
        <f t="shared" si="27"/>
        <v>0</v>
      </c>
      <c r="U305" s="13">
        <f t="shared" si="28"/>
        <v>7.9</v>
      </c>
      <c r="V305" s="13">
        <f t="shared" si="29"/>
        <v>758.40000000000009</v>
      </c>
    </row>
    <row r="306" spans="1:22" ht="16.5" customHeight="1">
      <c r="A306" s="1">
        <v>307</v>
      </c>
      <c r="B306" s="201"/>
      <c r="C306" s="206" t="s">
        <v>95</v>
      </c>
      <c r="D306" s="189">
        <v>0.61805555555555558</v>
      </c>
      <c r="E306" s="190"/>
      <c r="F306" s="191">
        <v>15</v>
      </c>
      <c r="G306" s="191">
        <v>7.9</v>
      </c>
      <c r="H306" s="185">
        <v>96</v>
      </c>
      <c r="I306" s="174"/>
      <c r="J306" s="1">
        <f t="shared" si="24"/>
        <v>1</v>
      </c>
      <c r="K306" s="8">
        <f t="shared" si="25"/>
        <v>0</v>
      </c>
      <c r="L306" s="8">
        <f t="shared" si="26"/>
        <v>0</v>
      </c>
      <c r="M306" s="7"/>
      <c r="N306" s="6">
        <f t="shared" si="27"/>
        <v>0</v>
      </c>
      <c r="U306" s="13">
        <f t="shared" si="28"/>
        <v>7.9</v>
      </c>
      <c r="V306" s="13">
        <f t="shared" si="29"/>
        <v>758.40000000000009</v>
      </c>
    </row>
    <row r="307" spans="1:22" ht="16.5" customHeight="1">
      <c r="A307" s="1">
        <v>309</v>
      </c>
      <c r="B307" s="201"/>
      <c r="C307" s="188" t="s">
        <v>93</v>
      </c>
      <c r="D307" s="189">
        <v>0.375</v>
      </c>
      <c r="E307" s="190" t="s">
        <v>252</v>
      </c>
      <c r="F307" s="191">
        <v>20</v>
      </c>
      <c r="G307" s="191">
        <v>3.92</v>
      </c>
      <c r="H307" s="185">
        <v>96</v>
      </c>
      <c r="I307" s="174"/>
      <c r="J307" s="1">
        <f t="shared" si="24"/>
        <v>1</v>
      </c>
      <c r="K307" s="8">
        <f t="shared" si="25"/>
        <v>0</v>
      </c>
      <c r="L307" s="8">
        <f t="shared" si="26"/>
        <v>0</v>
      </c>
      <c r="M307" s="7"/>
      <c r="N307" s="6">
        <f t="shared" si="27"/>
        <v>0</v>
      </c>
      <c r="U307" s="13">
        <f t="shared" si="28"/>
        <v>3.92</v>
      </c>
      <c r="V307" s="13">
        <f t="shared" si="29"/>
        <v>376.32</v>
      </c>
    </row>
    <row r="308" spans="1:22" ht="16.5" customHeight="1">
      <c r="A308" s="1">
        <v>310</v>
      </c>
      <c r="B308" s="201"/>
      <c r="C308" s="188" t="s">
        <v>95</v>
      </c>
      <c r="D308" s="189">
        <v>0.61805555555555558</v>
      </c>
      <c r="E308" s="190"/>
      <c r="F308" s="191">
        <v>20</v>
      </c>
      <c r="G308" s="191">
        <v>3.92</v>
      </c>
      <c r="H308" s="185">
        <v>96</v>
      </c>
      <c r="I308" s="173"/>
      <c r="J308" s="1">
        <f t="shared" si="24"/>
        <v>1</v>
      </c>
      <c r="K308" s="8">
        <f t="shared" si="25"/>
        <v>0</v>
      </c>
      <c r="L308" s="8">
        <f t="shared" si="26"/>
        <v>0</v>
      </c>
      <c r="M308" s="7"/>
      <c r="N308" s="6">
        <f t="shared" si="27"/>
        <v>0</v>
      </c>
      <c r="U308" s="13">
        <f t="shared" si="28"/>
        <v>3.92</v>
      </c>
      <c r="V308" s="13">
        <f t="shared" si="29"/>
        <v>376.32</v>
      </c>
    </row>
    <row r="309" spans="1:22" ht="16.5" customHeight="1">
      <c r="A309" s="1">
        <v>312</v>
      </c>
      <c r="B309" s="201"/>
      <c r="C309" s="188" t="s">
        <v>93</v>
      </c>
      <c r="D309" s="189">
        <v>0.375</v>
      </c>
      <c r="E309" s="190" t="s">
        <v>253</v>
      </c>
      <c r="F309" s="191">
        <v>2</v>
      </c>
      <c r="G309" s="191">
        <v>4.7</v>
      </c>
      <c r="H309" s="185">
        <v>96</v>
      </c>
      <c r="I309" s="174"/>
      <c r="J309" s="1">
        <f t="shared" si="24"/>
        <v>1</v>
      </c>
      <c r="K309" s="8">
        <f t="shared" si="25"/>
        <v>0</v>
      </c>
      <c r="L309" s="8">
        <f t="shared" si="26"/>
        <v>0</v>
      </c>
      <c r="M309" s="7"/>
      <c r="N309" s="6">
        <f t="shared" si="27"/>
        <v>0</v>
      </c>
      <c r="U309" s="13">
        <f t="shared" si="28"/>
        <v>4.7</v>
      </c>
      <c r="V309" s="13">
        <f t="shared" si="29"/>
        <v>451.20000000000005</v>
      </c>
    </row>
    <row r="310" spans="1:22" ht="16.5" customHeight="1">
      <c r="A310" s="1">
        <v>313</v>
      </c>
      <c r="B310" s="201"/>
      <c r="C310" s="188" t="s">
        <v>95</v>
      </c>
      <c r="D310" s="189">
        <v>0.61805555555555558</v>
      </c>
      <c r="E310" s="190"/>
      <c r="F310" s="191">
        <v>2</v>
      </c>
      <c r="G310" s="191">
        <v>4.7</v>
      </c>
      <c r="H310" s="185">
        <v>96</v>
      </c>
      <c r="I310" s="173"/>
      <c r="J310" s="1">
        <f t="shared" si="24"/>
        <v>1</v>
      </c>
      <c r="K310" s="8">
        <f t="shared" si="25"/>
        <v>0</v>
      </c>
      <c r="L310" s="8">
        <f t="shared" si="26"/>
        <v>0</v>
      </c>
      <c r="M310" s="7"/>
      <c r="N310" s="6">
        <f t="shared" si="27"/>
        <v>0</v>
      </c>
      <c r="U310" s="13">
        <f t="shared" si="28"/>
        <v>4.7</v>
      </c>
      <c r="V310" s="13">
        <f t="shared" si="29"/>
        <v>451.20000000000005</v>
      </c>
    </row>
    <row r="311" spans="1:22" ht="16.5" customHeight="1">
      <c r="A311" s="1">
        <v>315</v>
      </c>
      <c r="B311" s="181" t="s">
        <v>254</v>
      </c>
      <c r="C311" s="157" t="s">
        <v>93</v>
      </c>
      <c r="D311" s="158">
        <v>0.3576388888888889</v>
      </c>
      <c r="E311" s="181" t="s">
        <v>255</v>
      </c>
      <c r="F311" s="160">
        <v>18</v>
      </c>
      <c r="G311" s="164">
        <v>2.65</v>
      </c>
      <c r="H311" s="185">
        <v>96</v>
      </c>
      <c r="I311" s="174"/>
      <c r="J311" s="1">
        <f t="shared" si="24"/>
        <v>1</v>
      </c>
      <c r="K311" s="8">
        <f t="shared" si="25"/>
        <v>0</v>
      </c>
      <c r="L311" s="8">
        <f t="shared" si="26"/>
        <v>0</v>
      </c>
      <c r="M311" s="7"/>
      <c r="N311" s="6">
        <f t="shared" si="27"/>
        <v>0</v>
      </c>
      <c r="U311" s="13">
        <f t="shared" si="28"/>
        <v>2.65</v>
      </c>
      <c r="V311" s="13">
        <f t="shared" si="29"/>
        <v>254.39999999999998</v>
      </c>
    </row>
    <row r="312" spans="1:22" ht="16.5" customHeight="1">
      <c r="A312" s="1">
        <v>316</v>
      </c>
      <c r="B312" s="181"/>
      <c r="C312" s="157" t="s">
        <v>95</v>
      </c>
      <c r="D312" s="158">
        <v>0.55555555555555558</v>
      </c>
      <c r="E312" s="181"/>
      <c r="F312" s="160">
        <v>18</v>
      </c>
      <c r="G312" s="164">
        <v>2.65</v>
      </c>
      <c r="H312" s="185">
        <v>96</v>
      </c>
      <c r="I312" s="174"/>
      <c r="J312" s="1">
        <f t="shared" si="24"/>
        <v>1</v>
      </c>
      <c r="K312" s="8">
        <f t="shared" si="25"/>
        <v>0</v>
      </c>
      <c r="L312" s="8">
        <f t="shared" si="26"/>
        <v>0</v>
      </c>
      <c r="M312" s="7"/>
      <c r="N312" s="6">
        <f t="shared" si="27"/>
        <v>0</v>
      </c>
      <c r="U312" s="13">
        <f t="shared" si="28"/>
        <v>2.65</v>
      </c>
      <c r="V312" s="13">
        <f t="shared" si="29"/>
        <v>254.39999999999998</v>
      </c>
    </row>
    <row r="313" spans="1:22" ht="16.5" customHeight="1">
      <c r="A313" s="1">
        <v>317</v>
      </c>
      <c r="B313" s="181"/>
      <c r="C313" s="157" t="s">
        <v>93</v>
      </c>
      <c r="D313" s="158">
        <v>0.37152777777777773</v>
      </c>
      <c r="E313" s="181" t="s">
        <v>256</v>
      </c>
      <c r="F313" s="160">
        <v>18</v>
      </c>
      <c r="G313" s="164">
        <v>2.5</v>
      </c>
      <c r="H313" s="185">
        <v>96</v>
      </c>
      <c r="I313" s="173"/>
      <c r="J313" s="1">
        <f t="shared" ref="J313:J376" si="30">ROUNDUP(F313/20,0)</f>
        <v>1</v>
      </c>
      <c r="K313" s="8">
        <f t="shared" ref="K313:K376" si="31">$P$3*J313*G313</f>
        <v>0</v>
      </c>
      <c r="L313" s="8">
        <f t="shared" ref="L313:L376" si="32">$P$3*J313*G313*H313</f>
        <v>0</v>
      </c>
      <c r="M313" s="7"/>
      <c r="N313" s="6">
        <f t="shared" ref="N313:N376" si="33">IFERROR(K313/M313,0)</f>
        <v>0</v>
      </c>
      <c r="U313" s="13">
        <f t="shared" si="28"/>
        <v>2.5</v>
      </c>
      <c r="V313" s="13">
        <f t="shared" si="29"/>
        <v>240</v>
      </c>
    </row>
    <row r="314" spans="1:22" ht="16.5" customHeight="1">
      <c r="A314" s="1">
        <v>318</v>
      </c>
      <c r="B314" s="181"/>
      <c r="C314" s="157" t="s">
        <v>95</v>
      </c>
      <c r="D314" s="158">
        <v>0.625</v>
      </c>
      <c r="E314" s="181"/>
      <c r="F314" s="160">
        <v>18</v>
      </c>
      <c r="G314" s="164">
        <v>2.5</v>
      </c>
      <c r="H314" s="185">
        <v>96</v>
      </c>
      <c r="I314" s="173"/>
      <c r="J314" s="1">
        <f t="shared" si="30"/>
        <v>1</v>
      </c>
      <c r="K314" s="8">
        <f t="shared" si="31"/>
        <v>0</v>
      </c>
      <c r="L314" s="8">
        <f t="shared" si="32"/>
        <v>0</v>
      </c>
      <c r="M314" s="7"/>
      <c r="N314" s="6">
        <f t="shared" si="33"/>
        <v>0</v>
      </c>
      <c r="U314" s="13">
        <f t="shared" si="28"/>
        <v>2.5</v>
      </c>
      <c r="V314" s="13">
        <f t="shared" si="29"/>
        <v>240</v>
      </c>
    </row>
    <row r="315" spans="1:22" ht="16.5" customHeight="1">
      <c r="A315" s="1">
        <v>319</v>
      </c>
      <c r="B315" s="194" t="s">
        <v>257</v>
      </c>
      <c r="C315" s="192" t="s">
        <v>93</v>
      </c>
      <c r="D315" s="193">
        <v>0.375</v>
      </c>
      <c r="E315" s="194" t="s">
        <v>258</v>
      </c>
      <c r="F315" s="123">
        <v>17</v>
      </c>
      <c r="G315" s="196">
        <v>13</v>
      </c>
      <c r="H315" s="185">
        <v>96</v>
      </c>
      <c r="I315" s="174"/>
      <c r="J315" s="1">
        <f t="shared" si="30"/>
        <v>1</v>
      </c>
      <c r="K315" s="8">
        <f t="shared" si="31"/>
        <v>0</v>
      </c>
      <c r="L315" s="8">
        <f t="shared" si="32"/>
        <v>0</v>
      </c>
      <c r="M315" s="7"/>
      <c r="N315" s="6">
        <f t="shared" si="33"/>
        <v>0</v>
      </c>
      <c r="U315" s="13">
        <f t="shared" si="28"/>
        <v>13</v>
      </c>
      <c r="V315" s="13">
        <f t="shared" si="29"/>
        <v>1248</v>
      </c>
    </row>
    <row r="316" spans="1:22" ht="16.5" customHeight="1">
      <c r="A316" s="1">
        <v>320</v>
      </c>
      <c r="B316" s="194"/>
      <c r="C316" s="192" t="s">
        <v>95</v>
      </c>
      <c r="D316" s="193">
        <v>0.625</v>
      </c>
      <c r="E316" s="194"/>
      <c r="F316" s="123">
        <v>17</v>
      </c>
      <c r="G316" s="196">
        <v>13</v>
      </c>
      <c r="H316" s="185">
        <v>96</v>
      </c>
      <c r="I316" s="174"/>
      <c r="J316" s="1">
        <f t="shared" si="30"/>
        <v>1</v>
      </c>
      <c r="K316" s="8">
        <f t="shared" si="31"/>
        <v>0</v>
      </c>
      <c r="L316" s="8">
        <f t="shared" si="32"/>
        <v>0</v>
      </c>
      <c r="M316" s="7"/>
      <c r="N316" s="6">
        <f t="shared" si="33"/>
        <v>0</v>
      </c>
      <c r="U316" s="13">
        <f t="shared" si="28"/>
        <v>13</v>
      </c>
      <c r="V316" s="13">
        <f t="shared" si="29"/>
        <v>1248</v>
      </c>
    </row>
    <row r="317" spans="1:22" ht="16.5" customHeight="1">
      <c r="A317" s="1">
        <v>321</v>
      </c>
      <c r="B317" s="194"/>
      <c r="C317" s="192" t="s">
        <v>93</v>
      </c>
      <c r="D317" s="193">
        <v>0.375</v>
      </c>
      <c r="E317" s="194" t="s">
        <v>259</v>
      </c>
      <c r="F317" s="123">
        <v>15</v>
      </c>
      <c r="G317" s="196">
        <v>3</v>
      </c>
      <c r="H317" s="185">
        <v>96</v>
      </c>
      <c r="I317" s="174"/>
      <c r="J317" s="1">
        <f t="shared" si="30"/>
        <v>1</v>
      </c>
      <c r="K317" s="8">
        <f t="shared" si="31"/>
        <v>0</v>
      </c>
      <c r="L317" s="8">
        <f t="shared" si="32"/>
        <v>0</v>
      </c>
      <c r="M317" s="7"/>
      <c r="N317" s="6">
        <f t="shared" si="33"/>
        <v>0</v>
      </c>
      <c r="U317" s="13">
        <f t="shared" si="28"/>
        <v>3</v>
      </c>
      <c r="V317" s="13">
        <f t="shared" si="29"/>
        <v>288</v>
      </c>
    </row>
    <row r="318" spans="1:22" ht="16.5" customHeight="1">
      <c r="A318" s="1">
        <v>322</v>
      </c>
      <c r="B318" s="194"/>
      <c r="C318" s="192" t="s">
        <v>95</v>
      </c>
      <c r="D318" s="193">
        <v>0.625</v>
      </c>
      <c r="E318" s="194"/>
      <c r="F318" s="123">
        <v>15</v>
      </c>
      <c r="G318" s="196">
        <v>3</v>
      </c>
      <c r="H318" s="185">
        <v>96</v>
      </c>
      <c r="I318" s="173"/>
      <c r="J318" s="1">
        <f t="shared" si="30"/>
        <v>1</v>
      </c>
      <c r="K318" s="8">
        <f t="shared" si="31"/>
        <v>0</v>
      </c>
      <c r="L318" s="8">
        <f t="shared" si="32"/>
        <v>0</v>
      </c>
      <c r="M318" s="7"/>
      <c r="N318" s="6">
        <f t="shared" si="33"/>
        <v>0</v>
      </c>
      <c r="U318" s="13">
        <f t="shared" ref="U318:U381" si="34">IFERROR(G318*J318,0)</f>
        <v>3</v>
      </c>
      <c r="V318" s="13">
        <f t="shared" ref="V318:V381" si="35">IFERROR(U318*H318,0)</f>
        <v>288</v>
      </c>
    </row>
    <row r="319" spans="1:22" ht="16.5" customHeight="1">
      <c r="A319" s="1">
        <v>323</v>
      </c>
      <c r="B319" s="194"/>
      <c r="C319" s="192" t="s">
        <v>93</v>
      </c>
      <c r="D319" s="193">
        <v>0.375</v>
      </c>
      <c r="E319" s="194" t="s">
        <v>260</v>
      </c>
      <c r="F319" s="123">
        <v>13</v>
      </c>
      <c r="G319" s="196">
        <v>4</v>
      </c>
      <c r="H319" s="185">
        <v>96</v>
      </c>
      <c r="I319" s="174"/>
      <c r="J319" s="1">
        <f t="shared" si="30"/>
        <v>1</v>
      </c>
      <c r="K319" s="8">
        <f t="shared" si="31"/>
        <v>0</v>
      </c>
      <c r="L319" s="8">
        <f t="shared" si="32"/>
        <v>0</v>
      </c>
      <c r="M319" s="7"/>
      <c r="N319" s="6">
        <f t="shared" si="33"/>
        <v>0</v>
      </c>
      <c r="U319" s="13">
        <f t="shared" si="34"/>
        <v>4</v>
      </c>
      <c r="V319" s="13">
        <f t="shared" si="35"/>
        <v>384</v>
      </c>
    </row>
    <row r="320" spans="1:22" ht="16.5" customHeight="1">
      <c r="A320" s="1">
        <v>324</v>
      </c>
      <c r="B320" s="194"/>
      <c r="C320" s="192" t="s">
        <v>95</v>
      </c>
      <c r="D320" s="193">
        <v>0.5</v>
      </c>
      <c r="E320" s="194"/>
      <c r="F320" s="123">
        <v>6</v>
      </c>
      <c r="G320" s="196">
        <v>4</v>
      </c>
      <c r="H320" s="185">
        <v>96</v>
      </c>
      <c r="I320" s="174"/>
      <c r="J320" s="1">
        <f t="shared" si="30"/>
        <v>1</v>
      </c>
      <c r="K320" s="8">
        <f t="shared" si="31"/>
        <v>0</v>
      </c>
      <c r="L320" s="8">
        <f t="shared" si="32"/>
        <v>0</v>
      </c>
      <c r="M320" s="7"/>
      <c r="N320" s="6">
        <f t="shared" si="33"/>
        <v>0</v>
      </c>
      <c r="U320" s="13">
        <f t="shared" si="34"/>
        <v>4</v>
      </c>
      <c r="V320" s="13">
        <f t="shared" si="35"/>
        <v>384</v>
      </c>
    </row>
    <row r="321" spans="1:22" ht="16.5" customHeight="1">
      <c r="A321" s="1">
        <v>325</v>
      </c>
      <c r="B321" s="194"/>
      <c r="C321" s="192" t="s">
        <v>95</v>
      </c>
      <c r="D321" s="193">
        <v>0.625</v>
      </c>
      <c r="E321" s="194"/>
      <c r="F321" s="123">
        <v>7</v>
      </c>
      <c r="G321" s="196">
        <v>4</v>
      </c>
      <c r="H321" s="185">
        <v>96</v>
      </c>
      <c r="I321" s="174"/>
      <c r="J321" s="1">
        <f t="shared" si="30"/>
        <v>1</v>
      </c>
      <c r="K321" s="8">
        <f t="shared" si="31"/>
        <v>0</v>
      </c>
      <c r="L321" s="8">
        <f t="shared" si="32"/>
        <v>0</v>
      </c>
      <c r="M321" s="7"/>
      <c r="N321" s="6">
        <f t="shared" si="33"/>
        <v>0</v>
      </c>
      <c r="U321" s="13">
        <f t="shared" si="34"/>
        <v>4</v>
      </c>
      <c r="V321" s="13">
        <f t="shared" si="35"/>
        <v>384</v>
      </c>
    </row>
    <row r="322" spans="1:22" ht="16.5" customHeight="1">
      <c r="A322" s="1">
        <v>326</v>
      </c>
      <c r="B322" s="194"/>
      <c r="C322" s="192" t="s">
        <v>93</v>
      </c>
      <c r="D322" s="193">
        <v>0.375</v>
      </c>
      <c r="E322" s="194" t="s">
        <v>261</v>
      </c>
      <c r="F322" s="123">
        <v>38</v>
      </c>
      <c r="G322" s="196">
        <v>2.5</v>
      </c>
      <c r="H322" s="185">
        <v>96</v>
      </c>
      <c r="I322" s="174"/>
      <c r="J322" s="1">
        <f t="shared" si="30"/>
        <v>2</v>
      </c>
      <c r="K322" s="8">
        <f t="shared" si="31"/>
        <v>0</v>
      </c>
      <c r="L322" s="8">
        <f t="shared" si="32"/>
        <v>0</v>
      </c>
      <c r="M322" s="7"/>
      <c r="N322" s="6">
        <f t="shared" si="33"/>
        <v>0</v>
      </c>
      <c r="U322" s="13">
        <f t="shared" si="34"/>
        <v>5</v>
      </c>
      <c r="V322" s="13">
        <f t="shared" si="35"/>
        <v>480</v>
      </c>
    </row>
    <row r="323" spans="1:22" ht="16.5" customHeight="1">
      <c r="A323" s="1">
        <v>327</v>
      </c>
      <c r="B323" s="194"/>
      <c r="C323" s="192" t="s">
        <v>95</v>
      </c>
      <c r="D323" s="193">
        <v>0.64236111111111105</v>
      </c>
      <c r="E323" s="194"/>
      <c r="F323" s="123">
        <v>38</v>
      </c>
      <c r="G323" s="196">
        <v>2.5</v>
      </c>
      <c r="H323" s="185">
        <v>96</v>
      </c>
      <c r="I323" s="174"/>
      <c r="J323" s="1">
        <f t="shared" si="30"/>
        <v>2</v>
      </c>
      <c r="K323" s="8">
        <f t="shared" si="31"/>
        <v>0</v>
      </c>
      <c r="L323" s="8">
        <f t="shared" si="32"/>
        <v>0</v>
      </c>
      <c r="M323" s="7"/>
      <c r="N323" s="6">
        <f t="shared" si="33"/>
        <v>0</v>
      </c>
      <c r="U323" s="13">
        <f t="shared" si="34"/>
        <v>5</v>
      </c>
      <c r="V323" s="13">
        <f t="shared" si="35"/>
        <v>480</v>
      </c>
    </row>
    <row r="324" spans="1:22" ht="16.5" customHeight="1">
      <c r="A324" s="1">
        <v>328</v>
      </c>
      <c r="B324" s="194"/>
      <c r="C324" s="192" t="s">
        <v>93</v>
      </c>
      <c r="D324" s="193">
        <v>0.375</v>
      </c>
      <c r="E324" s="194" t="s">
        <v>262</v>
      </c>
      <c r="F324" s="123">
        <v>16</v>
      </c>
      <c r="G324" s="196">
        <v>3.7</v>
      </c>
      <c r="H324" s="185">
        <v>96</v>
      </c>
      <c r="I324" s="174"/>
      <c r="J324" s="1">
        <f t="shared" si="30"/>
        <v>1</v>
      </c>
      <c r="K324" s="8">
        <f t="shared" si="31"/>
        <v>0</v>
      </c>
      <c r="L324" s="8">
        <f t="shared" si="32"/>
        <v>0</v>
      </c>
      <c r="M324" s="7"/>
      <c r="N324" s="6">
        <f t="shared" si="33"/>
        <v>0</v>
      </c>
      <c r="U324" s="13">
        <f t="shared" si="34"/>
        <v>3.7</v>
      </c>
      <c r="V324" s="13">
        <f t="shared" si="35"/>
        <v>355.20000000000005</v>
      </c>
    </row>
    <row r="325" spans="1:22" ht="16.5" customHeight="1">
      <c r="A325" s="1">
        <v>329</v>
      </c>
      <c r="B325" s="194"/>
      <c r="C325" s="192" t="s">
        <v>95</v>
      </c>
      <c r="D325" s="193">
        <v>0.5</v>
      </c>
      <c r="E325" s="194"/>
      <c r="F325" s="123">
        <v>7</v>
      </c>
      <c r="G325" s="196">
        <v>3.7</v>
      </c>
      <c r="H325" s="185">
        <v>96</v>
      </c>
      <c r="I325" s="174"/>
      <c r="J325" s="1">
        <f t="shared" si="30"/>
        <v>1</v>
      </c>
      <c r="K325" s="8">
        <f t="shared" si="31"/>
        <v>0</v>
      </c>
      <c r="L325" s="8">
        <f t="shared" si="32"/>
        <v>0</v>
      </c>
      <c r="M325" s="7"/>
      <c r="N325" s="6">
        <f t="shared" si="33"/>
        <v>0</v>
      </c>
      <c r="U325" s="13">
        <f t="shared" si="34"/>
        <v>3.7</v>
      </c>
      <c r="V325" s="13">
        <f t="shared" si="35"/>
        <v>355.20000000000005</v>
      </c>
    </row>
    <row r="326" spans="1:22" ht="16.5" customHeight="1">
      <c r="A326" s="1">
        <v>330</v>
      </c>
      <c r="B326" s="194"/>
      <c r="C326" s="192" t="s">
        <v>95</v>
      </c>
      <c r="D326" s="193">
        <v>0.65277777777777779</v>
      </c>
      <c r="E326" s="194"/>
      <c r="F326" s="123">
        <v>9</v>
      </c>
      <c r="G326" s="196">
        <v>3.7</v>
      </c>
      <c r="H326" s="185">
        <v>96</v>
      </c>
      <c r="I326" s="174"/>
      <c r="J326" s="1">
        <f t="shared" si="30"/>
        <v>1</v>
      </c>
      <c r="K326" s="8">
        <f t="shared" si="31"/>
        <v>0</v>
      </c>
      <c r="L326" s="8">
        <f t="shared" si="32"/>
        <v>0</v>
      </c>
      <c r="M326" s="7"/>
      <c r="N326" s="6">
        <f t="shared" si="33"/>
        <v>0</v>
      </c>
      <c r="U326" s="13">
        <f t="shared" si="34"/>
        <v>3.7</v>
      </c>
      <c r="V326" s="13">
        <f t="shared" si="35"/>
        <v>355.20000000000005</v>
      </c>
    </row>
    <row r="327" spans="1:22" ht="16.5" customHeight="1">
      <c r="A327" s="1">
        <v>331</v>
      </c>
      <c r="B327" s="194"/>
      <c r="C327" s="192" t="s">
        <v>93</v>
      </c>
      <c r="D327" s="193">
        <v>0.375</v>
      </c>
      <c r="E327" s="194" t="s">
        <v>263</v>
      </c>
      <c r="F327" s="123">
        <v>13</v>
      </c>
      <c r="G327" s="196">
        <v>2.1</v>
      </c>
      <c r="H327" s="185">
        <v>96</v>
      </c>
      <c r="I327" s="174"/>
      <c r="J327" s="1">
        <f t="shared" si="30"/>
        <v>1</v>
      </c>
      <c r="K327" s="8">
        <f t="shared" si="31"/>
        <v>0</v>
      </c>
      <c r="L327" s="8">
        <f t="shared" si="32"/>
        <v>0</v>
      </c>
      <c r="M327" s="7"/>
      <c r="N327" s="6">
        <f t="shared" si="33"/>
        <v>0</v>
      </c>
      <c r="U327" s="13">
        <f t="shared" si="34"/>
        <v>2.1</v>
      </c>
      <c r="V327" s="13">
        <f t="shared" si="35"/>
        <v>201.60000000000002</v>
      </c>
    </row>
    <row r="328" spans="1:22" ht="16.5" customHeight="1">
      <c r="A328" s="1">
        <v>332</v>
      </c>
      <c r="B328" s="194"/>
      <c r="C328" s="192" t="s">
        <v>95</v>
      </c>
      <c r="D328" s="193">
        <v>0.5</v>
      </c>
      <c r="E328" s="194"/>
      <c r="F328" s="123">
        <v>6</v>
      </c>
      <c r="G328" s="196">
        <v>2.1</v>
      </c>
      <c r="H328" s="185">
        <v>96</v>
      </c>
      <c r="I328" s="174"/>
      <c r="J328" s="1">
        <f t="shared" si="30"/>
        <v>1</v>
      </c>
      <c r="K328" s="8">
        <f t="shared" si="31"/>
        <v>0</v>
      </c>
      <c r="L328" s="8">
        <f t="shared" si="32"/>
        <v>0</v>
      </c>
      <c r="M328" s="7"/>
      <c r="N328" s="6">
        <f t="shared" si="33"/>
        <v>0</v>
      </c>
      <c r="U328" s="13">
        <f t="shared" si="34"/>
        <v>2.1</v>
      </c>
      <c r="V328" s="13">
        <f t="shared" si="35"/>
        <v>201.60000000000002</v>
      </c>
    </row>
    <row r="329" spans="1:22" ht="16.5" customHeight="1">
      <c r="A329" s="1">
        <v>333</v>
      </c>
      <c r="B329" s="194"/>
      <c r="C329" s="192" t="s">
        <v>95</v>
      </c>
      <c r="D329" s="193">
        <v>0.64236111111111105</v>
      </c>
      <c r="E329" s="194"/>
      <c r="F329" s="123">
        <v>7</v>
      </c>
      <c r="G329" s="196">
        <v>2.1</v>
      </c>
      <c r="H329" s="185">
        <v>96</v>
      </c>
      <c r="I329" s="174"/>
      <c r="J329" s="1">
        <f t="shared" si="30"/>
        <v>1</v>
      </c>
      <c r="K329" s="8">
        <f t="shared" si="31"/>
        <v>0</v>
      </c>
      <c r="L329" s="8">
        <f t="shared" si="32"/>
        <v>0</v>
      </c>
      <c r="M329" s="7"/>
      <c r="N329" s="6">
        <f t="shared" si="33"/>
        <v>0</v>
      </c>
      <c r="U329" s="13">
        <f t="shared" si="34"/>
        <v>2.1</v>
      </c>
      <c r="V329" s="13">
        <f t="shared" si="35"/>
        <v>201.60000000000002</v>
      </c>
    </row>
    <row r="330" spans="1:22" ht="16.5" customHeight="1">
      <c r="A330" s="1">
        <v>334</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335</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336</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337</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338</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339</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340</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341</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342</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343</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344</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345</v>
      </c>
      <c r="B341" s="129"/>
      <c r="C341" s="104"/>
      <c r="D341" s="105"/>
      <c r="E341" s="129"/>
      <c r="F341" s="106"/>
      <c r="G341" s="103"/>
      <c r="H341" s="102"/>
      <c r="I341" s="132"/>
      <c r="J341" s="1">
        <f t="shared" si="30"/>
        <v>0</v>
      </c>
      <c r="K341" s="8">
        <f t="shared" si="31"/>
        <v>0</v>
      </c>
      <c r="L341" s="8">
        <f t="shared" si="32"/>
        <v>0</v>
      </c>
      <c r="M341" s="7"/>
      <c r="N341" s="6">
        <f t="shared" si="33"/>
        <v>0</v>
      </c>
      <c r="U341" s="13">
        <f t="shared" si="34"/>
        <v>0</v>
      </c>
      <c r="V341" s="13">
        <f t="shared" si="35"/>
        <v>0</v>
      </c>
    </row>
    <row r="342" spans="1:22" ht="16.5" customHeight="1">
      <c r="A342" s="1">
        <v>346</v>
      </c>
      <c r="B342" s="129"/>
      <c r="C342" s="104"/>
      <c r="D342" s="105"/>
      <c r="E342" s="129"/>
      <c r="F342" s="106"/>
      <c r="G342" s="103"/>
      <c r="H342" s="102"/>
      <c r="I342" s="132"/>
      <c r="J342" s="1">
        <f t="shared" si="30"/>
        <v>0</v>
      </c>
      <c r="K342" s="8">
        <f t="shared" si="31"/>
        <v>0</v>
      </c>
      <c r="L342" s="8">
        <f t="shared" si="32"/>
        <v>0</v>
      </c>
      <c r="M342" s="7"/>
      <c r="N342" s="6">
        <f t="shared" si="33"/>
        <v>0</v>
      </c>
      <c r="U342" s="13">
        <f t="shared" si="34"/>
        <v>0</v>
      </c>
      <c r="V342" s="13">
        <f t="shared" si="35"/>
        <v>0</v>
      </c>
    </row>
    <row r="343" spans="1:22" ht="16.5" customHeight="1">
      <c r="A343" s="1">
        <v>347</v>
      </c>
      <c r="B343" s="129"/>
      <c r="C343" s="104"/>
      <c r="D343" s="105"/>
      <c r="E343" s="129"/>
      <c r="F343" s="106"/>
      <c r="G343" s="103"/>
      <c r="H343" s="102"/>
      <c r="I343" s="132"/>
      <c r="J343" s="1">
        <f t="shared" si="30"/>
        <v>0</v>
      </c>
      <c r="K343" s="8">
        <f t="shared" si="31"/>
        <v>0</v>
      </c>
      <c r="L343" s="8">
        <f t="shared" si="32"/>
        <v>0</v>
      </c>
      <c r="M343" s="7"/>
      <c r="N343" s="6">
        <f t="shared" si="33"/>
        <v>0</v>
      </c>
      <c r="U343" s="13">
        <f t="shared" si="34"/>
        <v>0</v>
      </c>
      <c r="V343" s="13">
        <f t="shared" si="35"/>
        <v>0</v>
      </c>
    </row>
    <row r="344" spans="1:22" ht="16.5" customHeight="1">
      <c r="A344" s="1">
        <v>348</v>
      </c>
      <c r="B344" s="129"/>
      <c r="C344" s="104"/>
      <c r="D344" s="105"/>
      <c r="E344" s="129"/>
      <c r="F344" s="106"/>
      <c r="G344" s="103"/>
      <c r="H344" s="102"/>
      <c r="I344" s="132"/>
      <c r="J344" s="1">
        <f t="shared" si="30"/>
        <v>0</v>
      </c>
      <c r="K344" s="8">
        <f t="shared" si="31"/>
        <v>0</v>
      </c>
      <c r="L344" s="8">
        <f t="shared" si="32"/>
        <v>0</v>
      </c>
      <c r="M344" s="7"/>
      <c r="N344" s="6">
        <f t="shared" si="33"/>
        <v>0</v>
      </c>
      <c r="U344" s="13">
        <f t="shared" si="34"/>
        <v>0</v>
      </c>
      <c r="V344" s="13">
        <f t="shared" si="35"/>
        <v>0</v>
      </c>
    </row>
    <row r="345" spans="1:22" ht="16.5" customHeight="1">
      <c r="A345" s="1">
        <v>349</v>
      </c>
      <c r="B345" s="129"/>
      <c r="C345" s="104"/>
      <c r="D345" s="105"/>
      <c r="E345" s="129"/>
      <c r="F345" s="106"/>
      <c r="G345" s="103"/>
      <c r="H345" s="102"/>
      <c r="I345" s="132"/>
      <c r="J345" s="1">
        <f t="shared" si="30"/>
        <v>0</v>
      </c>
      <c r="K345" s="8">
        <f t="shared" si="31"/>
        <v>0</v>
      </c>
      <c r="L345" s="8">
        <f t="shared" si="32"/>
        <v>0</v>
      </c>
      <c r="M345" s="7"/>
      <c r="N345" s="6">
        <f t="shared" si="33"/>
        <v>0</v>
      </c>
      <c r="U345" s="13">
        <f t="shared" si="34"/>
        <v>0</v>
      </c>
      <c r="V345" s="13">
        <f t="shared" si="35"/>
        <v>0</v>
      </c>
    </row>
    <row r="346" spans="1:22" ht="16.5" customHeight="1">
      <c r="A346" s="1">
        <v>350</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351</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352</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353</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354</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355</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356</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357</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358</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359</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360</v>
      </c>
      <c r="B356" s="101"/>
      <c r="C356" s="99"/>
      <c r="D356" s="100"/>
      <c r="E356" s="101"/>
      <c r="F356" s="107"/>
      <c r="G356" s="103"/>
      <c r="H356" s="102"/>
      <c r="I356" s="108"/>
      <c r="J356" s="1">
        <f t="shared" si="30"/>
        <v>0</v>
      </c>
      <c r="K356" s="8">
        <f t="shared" si="31"/>
        <v>0</v>
      </c>
      <c r="L356" s="8">
        <f t="shared" si="32"/>
        <v>0</v>
      </c>
      <c r="M356" s="7"/>
      <c r="N356" s="6">
        <f t="shared" si="33"/>
        <v>0</v>
      </c>
      <c r="U356" s="13">
        <f t="shared" si="34"/>
        <v>0</v>
      </c>
      <c r="V356" s="13">
        <f t="shared" si="35"/>
        <v>0</v>
      </c>
    </row>
    <row r="357" spans="1:22" ht="16.5" customHeight="1">
      <c r="A357" s="1">
        <v>361</v>
      </c>
      <c r="B357" s="101"/>
      <c r="C357" s="99"/>
      <c r="D357" s="100"/>
      <c r="E357" s="101"/>
      <c r="F357" s="107"/>
      <c r="G357" s="103"/>
      <c r="H357" s="102"/>
      <c r="I357" s="113"/>
      <c r="J357" s="1">
        <f t="shared" si="30"/>
        <v>0</v>
      </c>
      <c r="K357" s="8">
        <f t="shared" si="31"/>
        <v>0</v>
      </c>
      <c r="L357" s="8">
        <f t="shared" si="32"/>
        <v>0</v>
      </c>
      <c r="M357" s="7"/>
      <c r="N357" s="6">
        <f t="shared" si="33"/>
        <v>0</v>
      </c>
      <c r="U357" s="13">
        <f t="shared" si="34"/>
        <v>0</v>
      </c>
      <c r="V357" s="13">
        <f t="shared" si="35"/>
        <v>0</v>
      </c>
    </row>
    <row r="358" spans="1:22" ht="16.5" customHeight="1">
      <c r="A358" s="1">
        <v>362</v>
      </c>
      <c r="B358" s="101"/>
      <c r="C358" s="99"/>
      <c r="D358" s="100"/>
      <c r="E358" s="101"/>
      <c r="F358" s="107"/>
      <c r="G358" s="103"/>
      <c r="H358" s="102"/>
      <c r="I358" s="108"/>
      <c r="J358" s="1">
        <f t="shared" si="30"/>
        <v>0</v>
      </c>
      <c r="K358" s="8">
        <f t="shared" si="31"/>
        <v>0</v>
      </c>
      <c r="L358" s="8">
        <f t="shared" si="32"/>
        <v>0</v>
      </c>
      <c r="M358" s="7"/>
      <c r="N358" s="6">
        <f t="shared" si="33"/>
        <v>0</v>
      </c>
      <c r="U358" s="13">
        <f t="shared" si="34"/>
        <v>0</v>
      </c>
      <c r="V358" s="13">
        <f t="shared" si="35"/>
        <v>0</v>
      </c>
    </row>
    <row r="359" spans="1:22" ht="16.5" customHeight="1">
      <c r="A359" s="1">
        <v>363</v>
      </c>
      <c r="B359" s="101"/>
      <c r="C359" s="99"/>
      <c r="D359" s="100"/>
      <c r="E359" s="101"/>
      <c r="F359" s="107"/>
      <c r="G359" s="103"/>
      <c r="H359" s="102"/>
      <c r="I359" s="113"/>
      <c r="J359" s="1">
        <f t="shared" si="30"/>
        <v>0</v>
      </c>
      <c r="K359" s="8">
        <f t="shared" si="31"/>
        <v>0</v>
      </c>
      <c r="L359" s="8">
        <f t="shared" si="32"/>
        <v>0</v>
      </c>
      <c r="M359" s="7"/>
      <c r="N359" s="6">
        <f t="shared" si="33"/>
        <v>0</v>
      </c>
      <c r="U359" s="13">
        <f t="shared" si="34"/>
        <v>0</v>
      </c>
      <c r="V359" s="13">
        <f t="shared" si="35"/>
        <v>0</v>
      </c>
    </row>
    <row r="360" spans="1:22" ht="16.5" customHeight="1">
      <c r="A360" s="1">
        <v>364</v>
      </c>
      <c r="B360" s="101"/>
      <c r="C360" s="99"/>
      <c r="D360" s="100"/>
      <c r="E360" s="101"/>
      <c r="F360" s="107"/>
      <c r="G360" s="103"/>
      <c r="H360" s="102"/>
      <c r="I360" s="113"/>
      <c r="J360" s="1">
        <f t="shared" si="30"/>
        <v>0</v>
      </c>
      <c r="K360" s="8">
        <f t="shared" si="31"/>
        <v>0</v>
      </c>
      <c r="L360" s="8">
        <f t="shared" si="32"/>
        <v>0</v>
      </c>
      <c r="M360" s="7"/>
      <c r="N360" s="6">
        <f t="shared" si="33"/>
        <v>0</v>
      </c>
      <c r="U360" s="13">
        <f t="shared" si="34"/>
        <v>0</v>
      </c>
      <c r="V360" s="13">
        <f t="shared" si="35"/>
        <v>0</v>
      </c>
    </row>
    <row r="361" spans="1:22" ht="16.5" customHeight="1">
      <c r="A361" s="1">
        <v>365</v>
      </c>
      <c r="B361" s="101"/>
      <c r="C361" s="99"/>
      <c r="D361" s="100"/>
      <c r="E361" s="101"/>
      <c r="F361" s="107"/>
      <c r="G361" s="103"/>
      <c r="H361" s="102"/>
      <c r="I361" s="113"/>
      <c r="J361" s="1">
        <f t="shared" si="30"/>
        <v>0</v>
      </c>
      <c r="K361" s="8">
        <f t="shared" si="31"/>
        <v>0</v>
      </c>
      <c r="L361" s="8">
        <f t="shared" si="32"/>
        <v>0</v>
      </c>
      <c r="M361" s="7"/>
      <c r="N361" s="6">
        <f t="shared" si="33"/>
        <v>0</v>
      </c>
      <c r="U361" s="13">
        <f t="shared" si="34"/>
        <v>0</v>
      </c>
      <c r="V361" s="13">
        <f t="shared" si="35"/>
        <v>0</v>
      </c>
    </row>
    <row r="362" spans="1:22" ht="16.5" customHeight="1">
      <c r="A362" s="1">
        <v>366</v>
      </c>
      <c r="B362" s="101"/>
      <c r="C362" s="99"/>
      <c r="D362" s="100"/>
      <c r="E362" s="101"/>
      <c r="F362" s="107"/>
      <c r="G362" s="103"/>
      <c r="H362" s="102"/>
      <c r="I362" s="109"/>
      <c r="J362" s="1">
        <f t="shared" si="30"/>
        <v>0</v>
      </c>
      <c r="K362" s="8">
        <f t="shared" si="31"/>
        <v>0</v>
      </c>
      <c r="L362" s="8">
        <f t="shared" si="32"/>
        <v>0</v>
      </c>
      <c r="M362" s="7"/>
      <c r="N362" s="6">
        <f t="shared" si="33"/>
        <v>0</v>
      </c>
      <c r="U362" s="13">
        <f t="shared" si="34"/>
        <v>0</v>
      </c>
      <c r="V362" s="13">
        <f t="shared" si="35"/>
        <v>0</v>
      </c>
    </row>
    <row r="363" spans="1:22" ht="16.5" customHeight="1">
      <c r="A363" s="1">
        <v>367</v>
      </c>
      <c r="B363" s="101"/>
      <c r="C363" s="99"/>
      <c r="D363" s="100"/>
      <c r="E363" s="101"/>
      <c r="F363" s="107"/>
      <c r="G363" s="103"/>
      <c r="H363" s="102"/>
      <c r="I363" s="113"/>
      <c r="J363" s="1">
        <f t="shared" si="30"/>
        <v>0</v>
      </c>
      <c r="K363" s="8">
        <f t="shared" si="31"/>
        <v>0</v>
      </c>
      <c r="L363" s="8">
        <f t="shared" si="32"/>
        <v>0</v>
      </c>
      <c r="M363" s="7"/>
      <c r="N363" s="6">
        <f t="shared" si="33"/>
        <v>0</v>
      </c>
      <c r="U363" s="13">
        <f t="shared" si="34"/>
        <v>0</v>
      </c>
      <c r="V363" s="13">
        <f t="shared" si="35"/>
        <v>0</v>
      </c>
    </row>
    <row r="364" spans="1:22" ht="16.5" customHeight="1">
      <c r="A364" s="1">
        <v>368</v>
      </c>
      <c r="B364" s="101"/>
      <c r="C364" s="99"/>
      <c r="D364" s="100"/>
      <c r="E364" s="101"/>
      <c r="F364" s="107"/>
      <c r="G364" s="103"/>
      <c r="H364" s="102"/>
      <c r="I364" s="109"/>
      <c r="J364" s="1">
        <f t="shared" si="30"/>
        <v>0</v>
      </c>
      <c r="K364" s="8">
        <f t="shared" si="31"/>
        <v>0</v>
      </c>
      <c r="L364" s="8">
        <f t="shared" si="32"/>
        <v>0</v>
      </c>
      <c r="M364" s="7"/>
      <c r="N364" s="6">
        <f t="shared" si="33"/>
        <v>0</v>
      </c>
      <c r="U364" s="13">
        <f t="shared" si="34"/>
        <v>0</v>
      </c>
      <c r="V364" s="13">
        <f t="shared" si="35"/>
        <v>0</v>
      </c>
    </row>
    <row r="365" spans="1:22" ht="16.5" customHeight="1">
      <c r="A365" s="1">
        <v>369</v>
      </c>
      <c r="B365" s="101"/>
      <c r="C365" s="99"/>
      <c r="D365" s="100"/>
      <c r="E365" s="101"/>
      <c r="F365" s="107"/>
      <c r="G365" s="103"/>
      <c r="H365" s="102"/>
      <c r="I365" s="109"/>
      <c r="J365" s="1">
        <f t="shared" si="30"/>
        <v>0</v>
      </c>
      <c r="K365" s="8">
        <f t="shared" si="31"/>
        <v>0</v>
      </c>
      <c r="L365" s="8">
        <f t="shared" si="32"/>
        <v>0</v>
      </c>
      <c r="M365" s="7"/>
      <c r="N365" s="6">
        <f t="shared" si="33"/>
        <v>0</v>
      </c>
      <c r="U365" s="13">
        <f t="shared" si="34"/>
        <v>0</v>
      </c>
      <c r="V365" s="13">
        <f t="shared" si="35"/>
        <v>0</v>
      </c>
    </row>
    <row r="366" spans="1:22" ht="16.5" customHeight="1">
      <c r="A366" s="1">
        <v>370</v>
      </c>
      <c r="B366" s="101"/>
      <c r="C366" s="99"/>
      <c r="D366" s="100"/>
      <c r="E366" s="101"/>
      <c r="F366" s="107"/>
      <c r="G366" s="103"/>
      <c r="H366" s="102"/>
      <c r="I366" s="109"/>
      <c r="J366" s="1">
        <f t="shared" si="30"/>
        <v>0</v>
      </c>
      <c r="K366" s="8">
        <f t="shared" si="31"/>
        <v>0</v>
      </c>
      <c r="L366" s="8">
        <f t="shared" si="32"/>
        <v>0</v>
      </c>
      <c r="M366" s="7"/>
      <c r="N366" s="6">
        <f t="shared" si="33"/>
        <v>0</v>
      </c>
      <c r="U366" s="13">
        <f t="shared" si="34"/>
        <v>0</v>
      </c>
      <c r="V366" s="13">
        <f t="shared" si="35"/>
        <v>0</v>
      </c>
    </row>
    <row r="367" spans="1:22" ht="16.5" customHeight="1">
      <c r="A367" s="1">
        <v>371</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372</v>
      </c>
      <c r="B368" s="101"/>
      <c r="C368" s="99"/>
      <c r="D368" s="100"/>
      <c r="E368" s="101"/>
      <c r="F368" s="107"/>
      <c r="G368" s="103"/>
      <c r="H368" s="102"/>
      <c r="I368" s="109"/>
      <c r="J368" s="1">
        <f t="shared" si="30"/>
        <v>0</v>
      </c>
      <c r="K368" s="8">
        <f t="shared" si="31"/>
        <v>0</v>
      </c>
      <c r="L368" s="8">
        <f t="shared" si="32"/>
        <v>0</v>
      </c>
      <c r="M368" s="7"/>
      <c r="N368" s="6">
        <f t="shared" si="33"/>
        <v>0</v>
      </c>
      <c r="U368" s="13">
        <f t="shared" si="34"/>
        <v>0</v>
      </c>
      <c r="V368" s="13">
        <f t="shared" si="35"/>
        <v>0</v>
      </c>
    </row>
    <row r="369" spans="1:22" ht="16.5" customHeight="1">
      <c r="A369" s="1">
        <v>373</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374</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375</v>
      </c>
      <c r="B371" s="101"/>
      <c r="C371" s="99"/>
      <c r="D371" s="100"/>
      <c r="E371" s="101"/>
      <c r="F371" s="107"/>
      <c r="G371" s="103"/>
      <c r="H371" s="102"/>
      <c r="I371" s="113"/>
      <c r="J371" s="1">
        <f t="shared" si="30"/>
        <v>0</v>
      </c>
      <c r="K371" s="8">
        <f t="shared" si="31"/>
        <v>0</v>
      </c>
      <c r="L371" s="8">
        <f t="shared" si="32"/>
        <v>0</v>
      </c>
      <c r="M371" s="7"/>
      <c r="N371" s="6">
        <f t="shared" si="33"/>
        <v>0</v>
      </c>
      <c r="U371" s="13">
        <f t="shared" si="34"/>
        <v>0</v>
      </c>
      <c r="V371" s="13">
        <f t="shared" si="35"/>
        <v>0</v>
      </c>
    </row>
    <row r="372" spans="1:22" ht="16.5" customHeight="1">
      <c r="A372" s="1">
        <v>376</v>
      </c>
      <c r="B372" s="101"/>
      <c r="C372" s="99"/>
      <c r="D372" s="100"/>
      <c r="E372" s="101"/>
      <c r="F372" s="107"/>
      <c r="G372" s="103"/>
      <c r="H372" s="102"/>
      <c r="I372" s="113"/>
      <c r="J372" s="1">
        <f t="shared" si="30"/>
        <v>0</v>
      </c>
      <c r="K372" s="8">
        <f t="shared" si="31"/>
        <v>0</v>
      </c>
      <c r="L372" s="8">
        <f t="shared" si="32"/>
        <v>0</v>
      </c>
      <c r="M372" s="7"/>
      <c r="N372" s="6">
        <f t="shared" si="33"/>
        <v>0</v>
      </c>
      <c r="U372" s="13">
        <f t="shared" si="34"/>
        <v>0</v>
      </c>
      <c r="V372" s="13">
        <f t="shared" si="35"/>
        <v>0</v>
      </c>
    </row>
    <row r="373" spans="1:22" ht="16.5" customHeight="1">
      <c r="A373" s="1">
        <v>377</v>
      </c>
      <c r="B373" s="101"/>
      <c r="C373" s="99"/>
      <c r="D373" s="100"/>
      <c r="E373" s="101"/>
      <c r="F373" s="107"/>
      <c r="G373" s="103"/>
      <c r="H373" s="102"/>
      <c r="I373" s="113"/>
      <c r="J373" s="1">
        <f t="shared" si="30"/>
        <v>0</v>
      </c>
      <c r="K373" s="8">
        <f t="shared" si="31"/>
        <v>0</v>
      </c>
      <c r="L373" s="8">
        <f t="shared" si="32"/>
        <v>0</v>
      </c>
      <c r="M373" s="7"/>
      <c r="N373" s="6">
        <f t="shared" si="33"/>
        <v>0</v>
      </c>
      <c r="U373" s="13">
        <f t="shared" si="34"/>
        <v>0</v>
      </c>
      <c r="V373" s="13">
        <f t="shared" si="35"/>
        <v>0</v>
      </c>
    </row>
    <row r="374" spans="1:22" ht="16.5" customHeight="1">
      <c r="A374" s="1">
        <v>378</v>
      </c>
      <c r="B374" s="101"/>
      <c r="C374" s="99"/>
      <c r="D374" s="100"/>
      <c r="E374" s="101"/>
      <c r="F374" s="107"/>
      <c r="G374" s="103"/>
      <c r="H374" s="102"/>
      <c r="I374" s="113"/>
      <c r="J374" s="1">
        <f t="shared" si="30"/>
        <v>0</v>
      </c>
      <c r="K374" s="8">
        <f t="shared" si="31"/>
        <v>0</v>
      </c>
      <c r="L374" s="8">
        <f t="shared" si="32"/>
        <v>0</v>
      </c>
      <c r="M374" s="7"/>
      <c r="N374" s="6">
        <f t="shared" si="33"/>
        <v>0</v>
      </c>
      <c r="U374" s="13">
        <f t="shared" si="34"/>
        <v>0</v>
      </c>
      <c r="V374" s="13">
        <f t="shared" si="35"/>
        <v>0</v>
      </c>
    </row>
    <row r="375" spans="1:22" ht="16.5" customHeight="1">
      <c r="A375" s="1">
        <v>379</v>
      </c>
      <c r="B375" s="101"/>
      <c r="C375" s="99"/>
      <c r="D375" s="100"/>
      <c r="E375" s="101"/>
      <c r="F375" s="107"/>
      <c r="G375" s="103"/>
      <c r="H375" s="102"/>
      <c r="I375" s="113"/>
      <c r="J375" s="1">
        <f t="shared" si="30"/>
        <v>0</v>
      </c>
      <c r="K375" s="8">
        <f t="shared" si="31"/>
        <v>0</v>
      </c>
      <c r="L375" s="8">
        <f t="shared" si="32"/>
        <v>0</v>
      </c>
      <c r="M375" s="7"/>
      <c r="N375" s="6">
        <f t="shared" si="33"/>
        <v>0</v>
      </c>
      <c r="U375" s="13">
        <f t="shared" si="34"/>
        <v>0</v>
      </c>
      <c r="V375" s="13">
        <f t="shared" si="35"/>
        <v>0</v>
      </c>
    </row>
    <row r="376" spans="1:22" ht="16.5" customHeight="1">
      <c r="A376" s="1">
        <v>380</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381</v>
      </c>
      <c r="B377" s="101"/>
      <c r="C377" s="99"/>
      <c r="D377" s="100"/>
      <c r="E377" s="101"/>
      <c r="F377" s="107"/>
      <c r="G377" s="103"/>
      <c r="H377" s="102"/>
      <c r="I377" s="113"/>
      <c r="J377" s="1">
        <f t="shared" ref="J377:J440" si="36">ROUNDUP(F377/20,0)</f>
        <v>0</v>
      </c>
      <c r="K377" s="8">
        <f t="shared" ref="K377:K440" si="37">$P$3*J377*G377</f>
        <v>0</v>
      </c>
      <c r="L377" s="8">
        <f t="shared" ref="L377:L440" si="38">$P$3*J377*G377*H377</f>
        <v>0</v>
      </c>
      <c r="M377" s="7"/>
      <c r="N377" s="6">
        <f t="shared" ref="N377:N440" si="39">IFERROR(K377/M377,0)</f>
        <v>0</v>
      </c>
      <c r="U377" s="13">
        <f t="shared" si="34"/>
        <v>0</v>
      </c>
      <c r="V377" s="13">
        <f t="shared" si="35"/>
        <v>0</v>
      </c>
    </row>
    <row r="378" spans="1:22" ht="16.5" customHeight="1">
      <c r="A378" s="1">
        <v>382</v>
      </c>
      <c r="B378" s="101"/>
      <c r="C378" s="99"/>
      <c r="D378" s="100"/>
      <c r="E378" s="101"/>
      <c r="F378" s="107"/>
      <c r="G378" s="103"/>
      <c r="H378" s="102"/>
      <c r="I378" s="101"/>
      <c r="J378" s="1">
        <f t="shared" si="36"/>
        <v>0</v>
      </c>
      <c r="K378" s="8">
        <f t="shared" si="37"/>
        <v>0</v>
      </c>
      <c r="L378" s="8">
        <f t="shared" si="38"/>
        <v>0</v>
      </c>
      <c r="M378" s="7"/>
      <c r="N378" s="6">
        <f t="shared" si="39"/>
        <v>0</v>
      </c>
      <c r="U378" s="13">
        <f t="shared" si="34"/>
        <v>0</v>
      </c>
      <c r="V378" s="13">
        <f t="shared" si="35"/>
        <v>0</v>
      </c>
    </row>
    <row r="379" spans="1:22" ht="16.5" customHeight="1">
      <c r="A379" s="1">
        <v>383</v>
      </c>
      <c r="B379" s="101"/>
      <c r="C379" s="99"/>
      <c r="D379" s="100"/>
      <c r="E379" s="101"/>
      <c r="F379" s="107"/>
      <c r="G379" s="103"/>
      <c r="H379" s="102"/>
      <c r="I379" s="101"/>
      <c r="J379" s="1">
        <f t="shared" si="36"/>
        <v>0</v>
      </c>
      <c r="K379" s="8">
        <f t="shared" si="37"/>
        <v>0</v>
      </c>
      <c r="L379" s="8">
        <f t="shared" si="38"/>
        <v>0</v>
      </c>
      <c r="M379" s="7"/>
      <c r="N379" s="6">
        <f t="shared" si="39"/>
        <v>0</v>
      </c>
      <c r="U379" s="13">
        <f t="shared" si="34"/>
        <v>0</v>
      </c>
      <c r="V379" s="13">
        <f t="shared" si="35"/>
        <v>0</v>
      </c>
    </row>
    <row r="380" spans="1:22" ht="16.5" customHeight="1">
      <c r="A380" s="1">
        <v>384</v>
      </c>
      <c r="B380" s="101"/>
      <c r="C380" s="99"/>
      <c r="D380" s="100"/>
      <c r="E380" s="101"/>
      <c r="F380" s="107"/>
      <c r="G380" s="103"/>
      <c r="H380" s="102"/>
      <c r="I380" s="101"/>
      <c r="J380" s="1">
        <f t="shared" si="36"/>
        <v>0</v>
      </c>
      <c r="K380" s="8">
        <f t="shared" si="37"/>
        <v>0</v>
      </c>
      <c r="L380" s="8">
        <f t="shared" si="38"/>
        <v>0</v>
      </c>
      <c r="M380" s="7"/>
      <c r="N380" s="6">
        <f t="shared" si="39"/>
        <v>0</v>
      </c>
      <c r="U380" s="13">
        <f t="shared" si="34"/>
        <v>0</v>
      </c>
      <c r="V380" s="13">
        <f t="shared" si="35"/>
        <v>0</v>
      </c>
    </row>
    <row r="381" spans="1:22" ht="16.5" customHeight="1">
      <c r="A381" s="1">
        <v>385</v>
      </c>
      <c r="B381" s="101"/>
      <c r="C381" s="99"/>
      <c r="D381" s="100"/>
      <c r="E381" s="101"/>
      <c r="F381" s="107"/>
      <c r="G381" s="103"/>
      <c r="H381" s="102"/>
      <c r="I381" s="113"/>
      <c r="J381" s="1">
        <f t="shared" si="36"/>
        <v>0</v>
      </c>
      <c r="K381" s="8">
        <f t="shared" si="37"/>
        <v>0</v>
      </c>
      <c r="L381" s="8">
        <f t="shared" si="38"/>
        <v>0</v>
      </c>
      <c r="M381" s="7"/>
      <c r="N381" s="6">
        <f t="shared" si="39"/>
        <v>0</v>
      </c>
      <c r="U381" s="13">
        <f t="shared" si="34"/>
        <v>0</v>
      </c>
      <c r="V381" s="13">
        <f t="shared" si="35"/>
        <v>0</v>
      </c>
    </row>
    <row r="382" spans="1:22" ht="16.5" customHeight="1">
      <c r="A382" s="1">
        <v>386</v>
      </c>
      <c r="B382" s="101"/>
      <c r="C382" s="99"/>
      <c r="D382" s="100"/>
      <c r="E382" s="101"/>
      <c r="F382" s="107"/>
      <c r="G382" s="103"/>
      <c r="H382" s="102"/>
      <c r="I382" s="113"/>
      <c r="J382" s="1">
        <f t="shared" si="36"/>
        <v>0</v>
      </c>
      <c r="K382" s="8">
        <f t="shared" si="37"/>
        <v>0</v>
      </c>
      <c r="L382" s="8">
        <f t="shared" si="38"/>
        <v>0</v>
      </c>
      <c r="M382" s="7"/>
      <c r="N382" s="6">
        <f t="shared" si="39"/>
        <v>0</v>
      </c>
      <c r="U382" s="13">
        <f t="shared" ref="U382:U445" si="40">IFERROR(G382*J382,0)</f>
        <v>0</v>
      </c>
      <c r="V382" s="13">
        <f t="shared" ref="V382:V445" si="41">IFERROR(U382*H382,0)</f>
        <v>0</v>
      </c>
    </row>
    <row r="383" spans="1:22" ht="16.5" customHeight="1">
      <c r="A383" s="1">
        <v>387</v>
      </c>
      <c r="B383" s="101"/>
      <c r="C383" s="99"/>
      <c r="D383" s="100"/>
      <c r="E383" s="101"/>
      <c r="F383" s="107"/>
      <c r="G383" s="103"/>
      <c r="H383" s="102"/>
      <c r="I383" s="113"/>
      <c r="J383" s="1">
        <f t="shared" si="36"/>
        <v>0</v>
      </c>
      <c r="K383" s="8">
        <f t="shared" si="37"/>
        <v>0</v>
      </c>
      <c r="L383" s="8">
        <f t="shared" si="38"/>
        <v>0</v>
      </c>
      <c r="M383" s="7"/>
      <c r="N383" s="6">
        <f t="shared" si="39"/>
        <v>0</v>
      </c>
      <c r="U383" s="13">
        <f t="shared" si="40"/>
        <v>0</v>
      </c>
      <c r="V383" s="13">
        <f t="shared" si="41"/>
        <v>0</v>
      </c>
    </row>
    <row r="384" spans="1:22" ht="16.5" customHeight="1">
      <c r="A384" s="1">
        <v>388</v>
      </c>
      <c r="B384" s="101"/>
      <c r="C384" s="99"/>
      <c r="D384" s="100"/>
      <c r="E384" s="101"/>
      <c r="F384" s="107"/>
      <c r="G384" s="103"/>
      <c r="H384" s="102"/>
      <c r="I384" s="113"/>
      <c r="J384" s="1">
        <f t="shared" si="36"/>
        <v>0</v>
      </c>
      <c r="K384" s="8">
        <f t="shared" si="37"/>
        <v>0</v>
      </c>
      <c r="L384" s="8">
        <f t="shared" si="38"/>
        <v>0</v>
      </c>
      <c r="M384" s="7"/>
      <c r="N384" s="6">
        <f t="shared" si="39"/>
        <v>0</v>
      </c>
      <c r="U384" s="13">
        <f t="shared" si="40"/>
        <v>0</v>
      </c>
      <c r="V384" s="13">
        <f t="shared" si="41"/>
        <v>0</v>
      </c>
    </row>
    <row r="385" spans="1:22" ht="16.5" customHeight="1">
      <c r="A385" s="1">
        <v>389</v>
      </c>
      <c r="B385" s="101"/>
      <c r="C385" s="99"/>
      <c r="D385" s="100"/>
      <c r="E385" s="101"/>
      <c r="F385" s="107"/>
      <c r="G385" s="103"/>
      <c r="H385" s="102"/>
      <c r="I385" s="113"/>
      <c r="J385" s="1">
        <f t="shared" si="36"/>
        <v>0</v>
      </c>
      <c r="K385" s="8">
        <f t="shared" si="37"/>
        <v>0</v>
      </c>
      <c r="L385" s="8">
        <f t="shared" si="38"/>
        <v>0</v>
      </c>
      <c r="M385" s="7"/>
      <c r="N385" s="6">
        <f t="shared" si="39"/>
        <v>0</v>
      </c>
      <c r="U385" s="13">
        <f t="shared" si="40"/>
        <v>0</v>
      </c>
      <c r="V385" s="13">
        <f t="shared" si="41"/>
        <v>0</v>
      </c>
    </row>
    <row r="386" spans="1:22" ht="16.5" customHeight="1">
      <c r="A386" s="1">
        <v>390</v>
      </c>
      <c r="B386" s="101"/>
      <c r="C386" s="99"/>
      <c r="D386" s="100"/>
      <c r="E386" s="101"/>
      <c r="F386" s="107"/>
      <c r="G386" s="103"/>
      <c r="H386" s="102"/>
      <c r="I386" s="113"/>
      <c r="J386" s="1">
        <f t="shared" si="36"/>
        <v>0</v>
      </c>
      <c r="K386" s="8">
        <f t="shared" si="37"/>
        <v>0</v>
      </c>
      <c r="L386" s="8">
        <f t="shared" si="38"/>
        <v>0</v>
      </c>
      <c r="M386" s="7"/>
      <c r="N386" s="6">
        <f t="shared" si="39"/>
        <v>0</v>
      </c>
      <c r="U386" s="13">
        <f t="shared" si="40"/>
        <v>0</v>
      </c>
      <c r="V386" s="13">
        <f t="shared" si="41"/>
        <v>0</v>
      </c>
    </row>
    <row r="387" spans="1:22" ht="16.5" customHeight="1">
      <c r="A387" s="1">
        <v>391</v>
      </c>
      <c r="B387" s="101"/>
      <c r="C387" s="99"/>
      <c r="D387" s="100"/>
      <c r="E387" s="101"/>
      <c r="F387" s="107"/>
      <c r="G387" s="103"/>
      <c r="H387" s="102"/>
      <c r="I387" s="113"/>
      <c r="J387" s="1">
        <f t="shared" si="36"/>
        <v>0</v>
      </c>
      <c r="K387" s="8">
        <f t="shared" si="37"/>
        <v>0</v>
      </c>
      <c r="L387" s="8">
        <f t="shared" si="38"/>
        <v>0</v>
      </c>
      <c r="M387" s="7"/>
      <c r="N387" s="6">
        <f t="shared" si="39"/>
        <v>0</v>
      </c>
      <c r="U387" s="13">
        <f t="shared" si="40"/>
        <v>0</v>
      </c>
      <c r="V387" s="13">
        <f t="shared" si="41"/>
        <v>0</v>
      </c>
    </row>
    <row r="388" spans="1:22" ht="16.5" customHeight="1">
      <c r="A388" s="1">
        <v>392</v>
      </c>
      <c r="B388" s="101"/>
      <c r="C388" s="99"/>
      <c r="D388" s="100"/>
      <c r="E388" s="101"/>
      <c r="F388" s="107"/>
      <c r="G388" s="103"/>
      <c r="H388" s="102"/>
      <c r="I388" s="101"/>
      <c r="J388" s="1">
        <f t="shared" si="36"/>
        <v>0</v>
      </c>
      <c r="K388" s="8">
        <f t="shared" si="37"/>
        <v>0</v>
      </c>
      <c r="L388" s="8">
        <f t="shared" si="38"/>
        <v>0</v>
      </c>
      <c r="M388" s="7"/>
      <c r="N388" s="6">
        <f t="shared" si="39"/>
        <v>0</v>
      </c>
      <c r="U388" s="13">
        <f t="shared" si="40"/>
        <v>0</v>
      </c>
      <c r="V388" s="13">
        <f t="shared" si="41"/>
        <v>0</v>
      </c>
    </row>
    <row r="389" spans="1:22" ht="16.5" customHeight="1">
      <c r="A389" s="1">
        <v>393</v>
      </c>
      <c r="B389" s="101"/>
      <c r="C389" s="99"/>
      <c r="D389" s="100"/>
      <c r="E389" s="101"/>
      <c r="F389" s="107"/>
      <c r="G389" s="103"/>
      <c r="H389" s="102"/>
      <c r="I389" s="101"/>
      <c r="J389" s="1">
        <f t="shared" si="36"/>
        <v>0</v>
      </c>
      <c r="K389" s="8">
        <f t="shared" si="37"/>
        <v>0</v>
      </c>
      <c r="L389" s="8">
        <f t="shared" si="38"/>
        <v>0</v>
      </c>
      <c r="M389" s="7"/>
      <c r="N389" s="6">
        <f t="shared" si="39"/>
        <v>0</v>
      </c>
      <c r="U389" s="13">
        <f t="shared" si="40"/>
        <v>0</v>
      </c>
      <c r="V389" s="13">
        <f t="shared" si="41"/>
        <v>0</v>
      </c>
    </row>
    <row r="390" spans="1:22" ht="16.5" customHeight="1">
      <c r="A390" s="1">
        <v>394</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395</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396</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397</v>
      </c>
      <c r="B393" s="101"/>
      <c r="C393" s="99"/>
      <c r="D393" s="100"/>
      <c r="E393" s="101"/>
      <c r="F393" s="106"/>
      <c r="G393" s="103"/>
      <c r="H393" s="102"/>
      <c r="I393" s="113"/>
      <c r="J393" s="1">
        <f t="shared" si="36"/>
        <v>0</v>
      </c>
      <c r="K393" s="8">
        <f t="shared" si="37"/>
        <v>0</v>
      </c>
      <c r="L393" s="8">
        <f t="shared" si="38"/>
        <v>0</v>
      </c>
      <c r="M393" s="7"/>
      <c r="N393" s="6">
        <f t="shared" si="39"/>
        <v>0</v>
      </c>
      <c r="U393" s="13">
        <f t="shared" si="40"/>
        <v>0</v>
      </c>
      <c r="V393" s="13">
        <f t="shared" si="41"/>
        <v>0</v>
      </c>
    </row>
    <row r="394" spans="1:22" ht="16.5" customHeight="1">
      <c r="A394" s="1">
        <v>398</v>
      </c>
      <c r="B394" s="101"/>
      <c r="C394" s="99"/>
      <c r="D394" s="100"/>
      <c r="E394" s="101"/>
      <c r="F394" s="106"/>
      <c r="G394" s="103"/>
      <c r="H394" s="102"/>
      <c r="I394" s="113"/>
      <c r="J394" s="1">
        <f t="shared" si="36"/>
        <v>0</v>
      </c>
      <c r="K394" s="8">
        <f t="shared" si="37"/>
        <v>0</v>
      </c>
      <c r="L394" s="8">
        <f t="shared" si="38"/>
        <v>0</v>
      </c>
      <c r="M394" s="7"/>
      <c r="N394" s="6">
        <f t="shared" si="39"/>
        <v>0</v>
      </c>
      <c r="U394" s="13">
        <f t="shared" si="40"/>
        <v>0</v>
      </c>
      <c r="V394" s="13">
        <f t="shared" si="41"/>
        <v>0</v>
      </c>
    </row>
    <row r="395" spans="1:22" ht="16.5" customHeight="1">
      <c r="A395" s="1">
        <v>399</v>
      </c>
      <c r="B395" s="101"/>
      <c r="C395" s="99"/>
      <c r="D395" s="100"/>
      <c r="E395" s="101"/>
      <c r="F395" s="106"/>
      <c r="G395" s="103"/>
      <c r="H395" s="102"/>
      <c r="I395" s="101"/>
      <c r="J395" s="1">
        <f t="shared" si="36"/>
        <v>0</v>
      </c>
      <c r="K395" s="8">
        <f t="shared" si="37"/>
        <v>0</v>
      </c>
      <c r="L395" s="8">
        <f t="shared" si="38"/>
        <v>0</v>
      </c>
      <c r="M395" s="7"/>
      <c r="N395" s="6">
        <f t="shared" si="39"/>
        <v>0</v>
      </c>
      <c r="U395" s="13">
        <f t="shared" si="40"/>
        <v>0</v>
      </c>
      <c r="V395" s="13">
        <f t="shared" si="41"/>
        <v>0</v>
      </c>
    </row>
    <row r="396" spans="1:22" ht="16.5" customHeight="1">
      <c r="A396" s="1">
        <v>400</v>
      </c>
      <c r="B396" s="101"/>
      <c r="C396" s="99"/>
      <c r="D396" s="100"/>
      <c r="E396" s="101"/>
      <c r="F396" s="106"/>
      <c r="G396" s="103"/>
      <c r="H396" s="102"/>
      <c r="I396" s="101"/>
      <c r="J396" s="1">
        <f t="shared" si="36"/>
        <v>0</v>
      </c>
      <c r="K396" s="8">
        <f t="shared" si="37"/>
        <v>0</v>
      </c>
      <c r="L396" s="8">
        <f t="shared" si="38"/>
        <v>0</v>
      </c>
      <c r="M396" s="7"/>
      <c r="N396" s="6">
        <f t="shared" si="39"/>
        <v>0</v>
      </c>
      <c r="U396" s="13">
        <f t="shared" si="40"/>
        <v>0</v>
      </c>
      <c r="V396" s="13">
        <f t="shared" si="41"/>
        <v>0</v>
      </c>
    </row>
    <row r="397" spans="1:22" ht="16.5" customHeight="1">
      <c r="A397" s="1">
        <v>401</v>
      </c>
      <c r="B397" s="101"/>
      <c r="C397" s="99"/>
      <c r="D397" s="100"/>
      <c r="E397" s="101"/>
      <c r="F397" s="106"/>
      <c r="G397" s="103"/>
      <c r="H397" s="102"/>
      <c r="I397" s="101"/>
      <c r="J397" s="1">
        <f t="shared" si="36"/>
        <v>0</v>
      </c>
      <c r="K397" s="8">
        <f t="shared" si="37"/>
        <v>0</v>
      </c>
      <c r="L397" s="8">
        <f t="shared" si="38"/>
        <v>0</v>
      </c>
      <c r="M397" s="7"/>
      <c r="N397" s="6">
        <f t="shared" si="39"/>
        <v>0</v>
      </c>
      <c r="U397" s="13">
        <f t="shared" si="40"/>
        <v>0</v>
      </c>
      <c r="V397" s="13">
        <f t="shared" si="41"/>
        <v>0</v>
      </c>
    </row>
    <row r="398" spans="1:22" ht="16.5" customHeight="1">
      <c r="A398" s="1">
        <v>402</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403</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404</v>
      </c>
      <c r="B400" s="101"/>
      <c r="C400" s="99"/>
      <c r="D400" s="100"/>
      <c r="E400" s="101"/>
      <c r="F400" s="106"/>
      <c r="G400" s="103"/>
      <c r="H400" s="102"/>
      <c r="I400" s="113"/>
      <c r="J400" s="1">
        <f t="shared" si="36"/>
        <v>0</v>
      </c>
      <c r="K400" s="8">
        <f t="shared" si="37"/>
        <v>0</v>
      </c>
      <c r="L400" s="8">
        <f t="shared" si="38"/>
        <v>0</v>
      </c>
      <c r="M400" s="7"/>
      <c r="N400" s="6">
        <f t="shared" si="39"/>
        <v>0</v>
      </c>
      <c r="U400" s="13">
        <f t="shared" si="40"/>
        <v>0</v>
      </c>
      <c r="V400" s="13">
        <f t="shared" si="41"/>
        <v>0</v>
      </c>
    </row>
    <row r="401" spans="1:22" ht="16.5" customHeight="1">
      <c r="A401" s="1">
        <v>405</v>
      </c>
      <c r="B401" s="101"/>
      <c r="C401" s="99"/>
      <c r="D401" s="100"/>
      <c r="E401" s="101"/>
      <c r="F401" s="106"/>
      <c r="G401" s="103"/>
      <c r="H401" s="102"/>
      <c r="I401" s="113"/>
      <c r="J401" s="1">
        <f t="shared" si="36"/>
        <v>0</v>
      </c>
      <c r="K401" s="8">
        <f t="shared" si="37"/>
        <v>0</v>
      </c>
      <c r="L401" s="8">
        <f t="shared" si="38"/>
        <v>0</v>
      </c>
      <c r="M401" s="7"/>
      <c r="N401" s="6">
        <f t="shared" si="39"/>
        <v>0</v>
      </c>
      <c r="U401" s="13">
        <f t="shared" si="40"/>
        <v>0</v>
      </c>
      <c r="V401" s="13">
        <f t="shared" si="41"/>
        <v>0</v>
      </c>
    </row>
    <row r="402" spans="1:22" ht="16.5" customHeight="1">
      <c r="A402" s="1">
        <v>406</v>
      </c>
      <c r="B402" s="101"/>
      <c r="C402" s="99"/>
      <c r="D402" s="100"/>
      <c r="E402" s="101"/>
      <c r="F402" s="106"/>
      <c r="G402" s="103"/>
      <c r="H402" s="102"/>
      <c r="I402" s="113"/>
      <c r="J402" s="1">
        <f t="shared" si="36"/>
        <v>0</v>
      </c>
      <c r="K402" s="8">
        <f t="shared" si="37"/>
        <v>0</v>
      </c>
      <c r="L402" s="8">
        <f t="shared" si="38"/>
        <v>0</v>
      </c>
      <c r="M402" s="7"/>
      <c r="N402" s="6">
        <f t="shared" si="39"/>
        <v>0</v>
      </c>
      <c r="U402" s="13">
        <f t="shared" si="40"/>
        <v>0</v>
      </c>
      <c r="V402" s="13">
        <f t="shared" si="41"/>
        <v>0</v>
      </c>
    </row>
    <row r="403" spans="1:22" ht="16.5" customHeight="1">
      <c r="A403" s="1">
        <v>407</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408</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409</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410</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411</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412</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413</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414</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415</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416</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417</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418</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419</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420</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421</v>
      </c>
      <c r="B417" s="128"/>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422</v>
      </c>
      <c r="B418" s="128"/>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423</v>
      </c>
      <c r="B419" s="128"/>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424</v>
      </c>
      <c r="B420" s="128"/>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425</v>
      </c>
      <c r="B421" s="128"/>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426</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427</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428</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429</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430</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431</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432</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433</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434</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435</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436</v>
      </c>
      <c r="B432" s="128"/>
      <c r="C432" s="99"/>
      <c r="D432" s="100"/>
      <c r="E432" s="101"/>
      <c r="F432" s="114"/>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437</v>
      </c>
      <c r="B433" s="128"/>
      <c r="C433" s="99"/>
      <c r="D433" s="100"/>
      <c r="E433" s="101"/>
      <c r="F433" s="114"/>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438</v>
      </c>
      <c r="B434" s="128"/>
      <c r="C434" s="99"/>
      <c r="D434" s="100"/>
      <c r="E434" s="101"/>
      <c r="F434" s="114"/>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439</v>
      </c>
      <c r="B435" s="128"/>
      <c r="C435" s="99"/>
      <c r="D435" s="100"/>
      <c r="E435" s="101"/>
      <c r="F435" s="114"/>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440</v>
      </c>
      <c r="B436" s="128"/>
      <c r="C436" s="99"/>
      <c r="D436" s="100"/>
      <c r="E436" s="101"/>
      <c r="F436" s="114"/>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441</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442</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443</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444</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445</v>
      </c>
      <c r="B441" s="128"/>
      <c r="C441" s="99"/>
      <c r="D441" s="100"/>
      <c r="E441" s="101"/>
      <c r="F441" s="114"/>
      <c r="G441" s="103"/>
      <c r="H441" s="102"/>
      <c r="I441" s="113"/>
      <c r="J441" s="1">
        <f t="shared" ref="J441:J504" si="42">ROUNDUP(F441/20,0)</f>
        <v>0</v>
      </c>
      <c r="K441" s="8">
        <f t="shared" ref="K441:K504" si="43">$P$3*J441*G441</f>
        <v>0</v>
      </c>
      <c r="L441" s="8">
        <f t="shared" ref="L441:L504" si="44">$P$3*J441*G441*H441</f>
        <v>0</v>
      </c>
      <c r="M441" s="7"/>
      <c r="N441" s="6">
        <f t="shared" ref="N441:N504" si="45">IFERROR(K441/M441,0)</f>
        <v>0</v>
      </c>
      <c r="U441" s="13">
        <f t="shared" si="40"/>
        <v>0</v>
      </c>
      <c r="V441" s="13">
        <f t="shared" si="41"/>
        <v>0</v>
      </c>
    </row>
    <row r="442" spans="1:22" ht="16.5" customHeight="1">
      <c r="A442" s="1">
        <v>446</v>
      </c>
      <c r="B442" s="128"/>
      <c r="C442" s="99"/>
      <c r="D442" s="100"/>
      <c r="E442" s="101"/>
      <c r="F442" s="114"/>
      <c r="G442" s="103"/>
      <c r="H442" s="102"/>
      <c r="I442" s="113"/>
      <c r="J442" s="1">
        <f t="shared" si="42"/>
        <v>0</v>
      </c>
      <c r="K442" s="8">
        <f t="shared" si="43"/>
        <v>0</v>
      </c>
      <c r="L442" s="8">
        <f t="shared" si="44"/>
        <v>0</v>
      </c>
      <c r="M442" s="7"/>
      <c r="N442" s="6">
        <f t="shared" si="45"/>
        <v>0</v>
      </c>
      <c r="U442" s="13">
        <f t="shared" si="40"/>
        <v>0</v>
      </c>
      <c r="V442" s="13">
        <f t="shared" si="41"/>
        <v>0</v>
      </c>
    </row>
    <row r="443" spans="1:22" ht="16.5" customHeight="1">
      <c r="A443" s="1">
        <v>447</v>
      </c>
      <c r="B443" s="128"/>
      <c r="C443" s="99"/>
      <c r="D443" s="100"/>
      <c r="E443" s="101"/>
      <c r="F443" s="114"/>
      <c r="G443" s="103"/>
      <c r="H443" s="102"/>
      <c r="I443" s="113"/>
      <c r="J443" s="1">
        <f t="shared" si="42"/>
        <v>0</v>
      </c>
      <c r="K443" s="8">
        <f t="shared" si="43"/>
        <v>0</v>
      </c>
      <c r="L443" s="8">
        <f t="shared" si="44"/>
        <v>0</v>
      </c>
      <c r="M443" s="7"/>
      <c r="N443" s="6">
        <f t="shared" si="45"/>
        <v>0</v>
      </c>
      <c r="U443" s="13">
        <f t="shared" si="40"/>
        <v>0</v>
      </c>
      <c r="V443" s="13">
        <f t="shared" si="41"/>
        <v>0</v>
      </c>
    </row>
    <row r="444" spans="1:22" ht="16.5" customHeight="1">
      <c r="A444" s="1">
        <v>448</v>
      </c>
      <c r="B444" s="128"/>
      <c r="C444" s="99"/>
      <c r="D444" s="100"/>
      <c r="E444" s="101"/>
      <c r="F444" s="107"/>
      <c r="G444" s="103"/>
      <c r="H444" s="102"/>
      <c r="I444" s="113"/>
      <c r="J444" s="1">
        <f t="shared" si="42"/>
        <v>0</v>
      </c>
      <c r="K444" s="8">
        <f t="shared" si="43"/>
        <v>0</v>
      </c>
      <c r="L444" s="8">
        <f t="shared" si="44"/>
        <v>0</v>
      </c>
      <c r="M444" s="7"/>
      <c r="N444" s="6">
        <f t="shared" si="45"/>
        <v>0</v>
      </c>
      <c r="U444" s="13">
        <f t="shared" si="40"/>
        <v>0</v>
      </c>
      <c r="V444" s="13">
        <f t="shared" si="41"/>
        <v>0</v>
      </c>
    </row>
    <row r="445" spans="1:22" ht="16.5" customHeight="1">
      <c r="A445" s="1">
        <v>449</v>
      </c>
      <c r="B445" s="128"/>
      <c r="C445" s="99"/>
      <c r="D445" s="100"/>
      <c r="E445" s="101"/>
      <c r="F445" s="107"/>
      <c r="G445" s="103"/>
      <c r="H445" s="102"/>
      <c r="I445" s="113"/>
      <c r="J445" s="1">
        <f t="shared" si="42"/>
        <v>0</v>
      </c>
      <c r="K445" s="8">
        <f t="shared" si="43"/>
        <v>0</v>
      </c>
      <c r="L445" s="8">
        <f t="shared" si="44"/>
        <v>0</v>
      </c>
      <c r="M445" s="7"/>
      <c r="N445" s="6">
        <f t="shared" si="45"/>
        <v>0</v>
      </c>
      <c r="U445" s="13">
        <f t="shared" si="40"/>
        <v>0</v>
      </c>
      <c r="V445" s="13">
        <f t="shared" si="41"/>
        <v>0</v>
      </c>
    </row>
    <row r="446" spans="1:22" ht="16.5" customHeight="1">
      <c r="A446" s="1">
        <v>450</v>
      </c>
      <c r="B446" s="128"/>
      <c r="C446" s="99"/>
      <c r="D446" s="100"/>
      <c r="E446" s="101"/>
      <c r="F446" s="107"/>
      <c r="G446" s="103"/>
      <c r="H446" s="102"/>
      <c r="I446" s="113"/>
      <c r="J446" s="1">
        <f t="shared" si="42"/>
        <v>0</v>
      </c>
      <c r="K446" s="8">
        <f t="shared" si="43"/>
        <v>0</v>
      </c>
      <c r="L446" s="8">
        <f t="shared" si="44"/>
        <v>0</v>
      </c>
      <c r="M446" s="7"/>
      <c r="N446" s="6">
        <f t="shared" si="45"/>
        <v>0</v>
      </c>
      <c r="U446" s="13">
        <f t="shared" ref="U446:U509" si="46">IFERROR(G446*J446,0)</f>
        <v>0</v>
      </c>
      <c r="V446" s="13">
        <f t="shared" ref="V446:V509" si="47">IFERROR(U446*H446,0)</f>
        <v>0</v>
      </c>
    </row>
    <row r="447" spans="1:22" ht="16.5" customHeight="1">
      <c r="A447" s="1">
        <v>451</v>
      </c>
      <c r="B447" s="128"/>
      <c r="C447" s="99"/>
      <c r="D447" s="100"/>
      <c r="E447" s="101"/>
      <c r="F447" s="107"/>
      <c r="G447" s="103"/>
      <c r="H447" s="102"/>
      <c r="I447" s="113"/>
      <c r="J447" s="1">
        <f t="shared" si="42"/>
        <v>0</v>
      </c>
      <c r="K447" s="8">
        <f t="shared" si="43"/>
        <v>0</v>
      </c>
      <c r="L447" s="8">
        <f t="shared" si="44"/>
        <v>0</v>
      </c>
      <c r="M447" s="7"/>
      <c r="N447" s="6">
        <f t="shared" si="45"/>
        <v>0</v>
      </c>
      <c r="U447" s="13">
        <f t="shared" si="46"/>
        <v>0</v>
      </c>
      <c r="V447" s="13">
        <f t="shared" si="47"/>
        <v>0</v>
      </c>
    </row>
    <row r="448" spans="1:22" ht="16.5" customHeight="1">
      <c r="A448" s="1">
        <v>452</v>
      </c>
      <c r="B448" s="128"/>
      <c r="C448" s="99"/>
      <c r="D448" s="100"/>
      <c r="E448" s="101"/>
      <c r="F448" s="107"/>
      <c r="G448" s="103"/>
      <c r="H448" s="102"/>
      <c r="I448" s="113"/>
      <c r="J448" s="1">
        <f t="shared" si="42"/>
        <v>0</v>
      </c>
      <c r="K448" s="8">
        <f t="shared" si="43"/>
        <v>0</v>
      </c>
      <c r="L448" s="8">
        <f t="shared" si="44"/>
        <v>0</v>
      </c>
      <c r="M448" s="7"/>
      <c r="N448" s="6">
        <f t="shared" si="45"/>
        <v>0</v>
      </c>
      <c r="U448" s="13">
        <f t="shared" si="46"/>
        <v>0</v>
      </c>
      <c r="V448" s="13">
        <f t="shared" si="47"/>
        <v>0</v>
      </c>
    </row>
    <row r="449" spans="1:22" ht="16.5" customHeight="1">
      <c r="A449" s="1">
        <v>453</v>
      </c>
      <c r="B449" s="128"/>
      <c r="C449" s="99"/>
      <c r="D449" s="100"/>
      <c r="E449" s="101"/>
      <c r="F449" s="107"/>
      <c r="G449" s="103"/>
      <c r="H449" s="102"/>
      <c r="I449" s="113"/>
      <c r="J449" s="1">
        <f t="shared" si="42"/>
        <v>0</v>
      </c>
      <c r="K449" s="8">
        <f t="shared" si="43"/>
        <v>0</v>
      </c>
      <c r="L449" s="8">
        <f t="shared" si="44"/>
        <v>0</v>
      </c>
      <c r="M449" s="7"/>
      <c r="N449" s="6">
        <f t="shared" si="45"/>
        <v>0</v>
      </c>
      <c r="U449" s="13">
        <f t="shared" si="46"/>
        <v>0</v>
      </c>
      <c r="V449" s="13">
        <f t="shared" si="47"/>
        <v>0</v>
      </c>
    </row>
    <row r="450" spans="1:22" ht="16.5" customHeight="1">
      <c r="A450" s="1">
        <v>454</v>
      </c>
      <c r="B450" s="128"/>
      <c r="C450" s="99"/>
      <c r="D450" s="100"/>
      <c r="E450" s="101"/>
      <c r="F450" s="107"/>
      <c r="G450" s="103"/>
      <c r="H450" s="102"/>
      <c r="I450" s="113"/>
      <c r="J450" s="1">
        <f t="shared" si="42"/>
        <v>0</v>
      </c>
      <c r="K450" s="8">
        <f t="shared" si="43"/>
        <v>0</v>
      </c>
      <c r="L450" s="8">
        <f t="shared" si="44"/>
        <v>0</v>
      </c>
      <c r="M450" s="7"/>
      <c r="N450" s="6">
        <f t="shared" si="45"/>
        <v>0</v>
      </c>
      <c r="U450" s="13">
        <f t="shared" si="46"/>
        <v>0</v>
      </c>
      <c r="V450" s="13">
        <f t="shared" si="47"/>
        <v>0</v>
      </c>
    </row>
    <row r="451" spans="1:22" ht="16.5" customHeight="1">
      <c r="A451" s="1">
        <v>455</v>
      </c>
      <c r="B451" s="128"/>
      <c r="C451" s="99"/>
      <c r="D451" s="100"/>
      <c r="E451" s="101"/>
      <c r="F451" s="107"/>
      <c r="G451" s="103"/>
      <c r="H451" s="102"/>
      <c r="I451" s="113"/>
      <c r="J451" s="1">
        <f t="shared" si="42"/>
        <v>0</v>
      </c>
      <c r="K451" s="8">
        <f t="shared" si="43"/>
        <v>0</v>
      </c>
      <c r="L451" s="8">
        <f t="shared" si="44"/>
        <v>0</v>
      </c>
      <c r="M451" s="7"/>
      <c r="N451" s="6">
        <f t="shared" si="45"/>
        <v>0</v>
      </c>
      <c r="U451" s="13">
        <f t="shared" si="46"/>
        <v>0</v>
      </c>
      <c r="V451" s="13">
        <f t="shared" si="47"/>
        <v>0</v>
      </c>
    </row>
    <row r="452" spans="1:22" ht="16.5" customHeight="1">
      <c r="A452" s="1">
        <v>456</v>
      </c>
      <c r="B452" s="128"/>
      <c r="C452" s="99"/>
      <c r="D452" s="100"/>
      <c r="E452" s="101"/>
      <c r="F452" s="107"/>
      <c r="G452" s="103"/>
      <c r="H452" s="102"/>
      <c r="I452" s="101"/>
      <c r="J452" s="1">
        <f t="shared" si="42"/>
        <v>0</v>
      </c>
      <c r="K452" s="8">
        <f t="shared" si="43"/>
        <v>0</v>
      </c>
      <c r="L452" s="8">
        <f t="shared" si="44"/>
        <v>0</v>
      </c>
      <c r="M452" s="7"/>
      <c r="N452" s="6">
        <f t="shared" si="45"/>
        <v>0</v>
      </c>
      <c r="U452" s="13">
        <f t="shared" si="46"/>
        <v>0</v>
      </c>
      <c r="V452" s="13">
        <f t="shared" si="47"/>
        <v>0</v>
      </c>
    </row>
    <row r="453" spans="1:22" ht="16.5" customHeight="1">
      <c r="A453" s="1">
        <v>457</v>
      </c>
      <c r="B453" s="128"/>
      <c r="C453" s="99"/>
      <c r="D453" s="100"/>
      <c r="E453" s="101"/>
      <c r="F453" s="115"/>
      <c r="G453" s="116"/>
      <c r="H453" s="102"/>
      <c r="I453" s="101"/>
      <c r="J453" s="1">
        <f t="shared" si="42"/>
        <v>0</v>
      </c>
      <c r="K453" s="8">
        <f t="shared" si="43"/>
        <v>0</v>
      </c>
      <c r="L453" s="8">
        <f t="shared" si="44"/>
        <v>0</v>
      </c>
      <c r="M453" s="7"/>
      <c r="N453" s="6">
        <f t="shared" si="45"/>
        <v>0</v>
      </c>
      <c r="U453" s="13">
        <f t="shared" si="46"/>
        <v>0</v>
      </c>
      <c r="V453" s="13">
        <f t="shared" si="47"/>
        <v>0</v>
      </c>
    </row>
    <row r="454" spans="1:22" ht="16.5" customHeight="1">
      <c r="A454" s="1">
        <v>458</v>
      </c>
      <c r="B454" s="128"/>
      <c r="C454" s="99"/>
      <c r="D454" s="100"/>
      <c r="E454" s="101"/>
      <c r="F454" s="115"/>
      <c r="G454" s="116"/>
      <c r="H454" s="102"/>
      <c r="I454" s="101"/>
      <c r="J454" s="1">
        <f t="shared" si="42"/>
        <v>0</v>
      </c>
      <c r="K454" s="8">
        <f t="shared" si="43"/>
        <v>0</v>
      </c>
      <c r="L454" s="8">
        <f t="shared" si="44"/>
        <v>0</v>
      </c>
      <c r="M454" s="7"/>
      <c r="N454" s="6">
        <f t="shared" si="45"/>
        <v>0</v>
      </c>
      <c r="U454" s="13">
        <f t="shared" si="46"/>
        <v>0</v>
      </c>
      <c r="V454" s="13">
        <f t="shared" si="47"/>
        <v>0</v>
      </c>
    </row>
    <row r="455" spans="1:22" ht="16.5" customHeight="1">
      <c r="A455" s="1">
        <v>459</v>
      </c>
      <c r="B455" s="128"/>
      <c r="C455" s="99"/>
      <c r="D455" s="100"/>
      <c r="E455" s="101"/>
      <c r="F455" s="115"/>
      <c r="G455" s="116"/>
      <c r="H455" s="102"/>
      <c r="I455" s="101"/>
      <c r="J455" s="1">
        <f t="shared" si="42"/>
        <v>0</v>
      </c>
      <c r="K455" s="8">
        <f t="shared" si="43"/>
        <v>0</v>
      </c>
      <c r="L455" s="8">
        <f t="shared" si="44"/>
        <v>0</v>
      </c>
      <c r="M455" s="7"/>
      <c r="N455" s="6">
        <f t="shared" si="45"/>
        <v>0</v>
      </c>
      <c r="U455" s="13">
        <f t="shared" si="46"/>
        <v>0</v>
      </c>
      <c r="V455" s="13">
        <f t="shared" si="47"/>
        <v>0</v>
      </c>
    </row>
    <row r="456" spans="1:22" ht="16.5" customHeight="1">
      <c r="A456" s="1">
        <v>460</v>
      </c>
      <c r="B456" s="128"/>
      <c r="C456" s="99"/>
      <c r="D456" s="100"/>
      <c r="E456" s="101"/>
      <c r="F456" s="115"/>
      <c r="G456" s="116"/>
      <c r="H456" s="102"/>
      <c r="I456" s="101"/>
      <c r="J456" s="1">
        <f t="shared" si="42"/>
        <v>0</v>
      </c>
      <c r="K456" s="8">
        <f t="shared" si="43"/>
        <v>0</v>
      </c>
      <c r="L456" s="8">
        <f t="shared" si="44"/>
        <v>0</v>
      </c>
      <c r="M456" s="7"/>
      <c r="N456" s="6">
        <f t="shared" si="45"/>
        <v>0</v>
      </c>
      <c r="U456" s="13">
        <f t="shared" si="46"/>
        <v>0</v>
      </c>
      <c r="V456" s="13">
        <f t="shared" si="47"/>
        <v>0</v>
      </c>
    </row>
    <row r="457" spans="1:22" ht="16.5" customHeight="1">
      <c r="A457" s="1">
        <v>461</v>
      </c>
      <c r="B457" s="128"/>
      <c r="C457" s="99"/>
      <c r="D457" s="100"/>
      <c r="E457" s="101"/>
      <c r="F457" s="115"/>
      <c r="G457" s="116"/>
      <c r="H457" s="102"/>
      <c r="I457" s="113"/>
      <c r="J457" s="1">
        <f t="shared" si="42"/>
        <v>0</v>
      </c>
      <c r="K457" s="8">
        <f t="shared" si="43"/>
        <v>0</v>
      </c>
      <c r="L457" s="8">
        <f t="shared" si="44"/>
        <v>0</v>
      </c>
      <c r="M457" s="7"/>
      <c r="N457" s="6">
        <f t="shared" si="45"/>
        <v>0</v>
      </c>
      <c r="U457" s="13">
        <f t="shared" si="46"/>
        <v>0</v>
      </c>
      <c r="V457" s="13">
        <f t="shared" si="47"/>
        <v>0</v>
      </c>
    </row>
    <row r="458" spans="1:22" ht="16.5" customHeight="1">
      <c r="A458" s="1">
        <v>462</v>
      </c>
      <c r="B458" s="128"/>
      <c r="C458" s="99"/>
      <c r="D458" s="100"/>
      <c r="E458" s="101"/>
      <c r="F458" s="115"/>
      <c r="G458" s="116"/>
      <c r="H458" s="102"/>
      <c r="I458" s="113"/>
      <c r="J458" s="1">
        <f t="shared" si="42"/>
        <v>0</v>
      </c>
      <c r="K458" s="8">
        <f t="shared" si="43"/>
        <v>0</v>
      </c>
      <c r="L458" s="8">
        <f t="shared" si="44"/>
        <v>0</v>
      </c>
      <c r="M458" s="7"/>
      <c r="N458" s="6">
        <f t="shared" si="45"/>
        <v>0</v>
      </c>
      <c r="U458" s="13">
        <f t="shared" si="46"/>
        <v>0</v>
      </c>
      <c r="V458" s="13">
        <f t="shared" si="47"/>
        <v>0</v>
      </c>
    </row>
    <row r="459" spans="1:22" ht="16.5" customHeight="1">
      <c r="A459" s="1">
        <v>463</v>
      </c>
      <c r="B459" s="128"/>
      <c r="C459" s="99"/>
      <c r="D459" s="100"/>
      <c r="E459" s="101"/>
      <c r="F459" s="115"/>
      <c r="G459" s="116"/>
      <c r="H459" s="102"/>
      <c r="I459" s="113"/>
      <c r="J459" s="1">
        <f t="shared" si="42"/>
        <v>0</v>
      </c>
      <c r="K459" s="8">
        <f t="shared" si="43"/>
        <v>0</v>
      </c>
      <c r="L459" s="8">
        <f t="shared" si="44"/>
        <v>0</v>
      </c>
      <c r="M459" s="7"/>
      <c r="N459" s="6">
        <f t="shared" si="45"/>
        <v>0</v>
      </c>
      <c r="U459" s="13">
        <f t="shared" si="46"/>
        <v>0</v>
      </c>
      <c r="V459" s="13">
        <f t="shared" si="47"/>
        <v>0</v>
      </c>
    </row>
    <row r="460" spans="1:22" ht="16.5" customHeight="1">
      <c r="A460" s="1">
        <v>464</v>
      </c>
      <c r="B460" s="128"/>
      <c r="C460" s="99"/>
      <c r="D460" s="100"/>
      <c r="E460" s="101"/>
      <c r="F460" s="115"/>
      <c r="G460" s="116"/>
      <c r="H460" s="102"/>
      <c r="I460" s="113"/>
      <c r="J460" s="1">
        <f t="shared" si="42"/>
        <v>0</v>
      </c>
      <c r="K460" s="8">
        <f t="shared" si="43"/>
        <v>0</v>
      </c>
      <c r="L460" s="8">
        <f t="shared" si="44"/>
        <v>0</v>
      </c>
      <c r="M460" s="7"/>
      <c r="N460" s="6">
        <f t="shared" si="45"/>
        <v>0</v>
      </c>
      <c r="U460" s="13">
        <f t="shared" si="46"/>
        <v>0</v>
      </c>
      <c r="V460" s="13">
        <f t="shared" si="47"/>
        <v>0</v>
      </c>
    </row>
    <row r="461" spans="1:22" ht="16.5" customHeight="1">
      <c r="A461" s="1">
        <v>465</v>
      </c>
      <c r="B461" s="128"/>
      <c r="C461" s="99"/>
      <c r="D461" s="100"/>
      <c r="E461" s="101"/>
      <c r="F461" s="115"/>
      <c r="G461" s="116"/>
      <c r="H461" s="102"/>
      <c r="I461" s="113"/>
      <c r="J461" s="1">
        <f t="shared" si="42"/>
        <v>0</v>
      </c>
      <c r="K461" s="8">
        <f t="shared" si="43"/>
        <v>0</v>
      </c>
      <c r="L461" s="8">
        <f t="shared" si="44"/>
        <v>0</v>
      </c>
      <c r="M461" s="7"/>
      <c r="N461" s="6">
        <f t="shared" si="45"/>
        <v>0</v>
      </c>
      <c r="U461" s="13">
        <f t="shared" si="46"/>
        <v>0</v>
      </c>
      <c r="V461" s="13">
        <f t="shared" si="47"/>
        <v>0</v>
      </c>
    </row>
    <row r="462" spans="1:22" ht="16.5" customHeight="1">
      <c r="A462" s="1">
        <v>466</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467</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468</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469</v>
      </c>
      <c r="B465" s="128"/>
      <c r="C465" s="99"/>
      <c r="D465" s="100"/>
      <c r="E465" s="101"/>
      <c r="F465" s="115"/>
      <c r="G465" s="116"/>
      <c r="H465" s="102"/>
      <c r="I465" s="110"/>
      <c r="J465" s="1">
        <f t="shared" si="42"/>
        <v>0</v>
      </c>
      <c r="K465" s="8">
        <f t="shared" si="43"/>
        <v>0</v>
      </c>
      <c r="L465" s="8">
        <f t="shared" si="44"/>
        <v>0</v>
      </c>
      <c r="M465" s="7"/>
      <c r="N465" s="6">
        <f t="shared" si="45"/>
        <v>0</v>
      </c>
      <c r="U465" s="13">
        <f t="shared" si="46"/>
        <v>0</v>
      </c>
      <c r="V465" s="13">
        <f t="shared" si="47"/>
        <v>0</v>
      </c>
    </row>
    <row r="466" spans="1:22" ht="16.5" customHeight="1">
      <c r="A466" s="1">
        <v>470</v>
      </c>
      <c r="B466" s="128"/>
      <c r="C466" s="99"/>
      <c r="D466" s="100"/>
      <c r="E466" s="101"/>
      <c r="F466" s="115"/>
      <c r="G466" s="116"/>
      <c r="H466" s="102"/>
      <c r="I466" s="110"/>
      <c r="J466" s="1">
        <f t="shared" si="42"/>
        <v>0</v>
      </c>
      <c r="K466" s="8">
        <f t="shared" si="43"/>
        <v>0</v>
      </c>
      <c r="L466" s="8">
        <f t="shared" si="44"/>
        <v>0</v>
      </c>
      <c r="M466" s="7"/>
      <c r="N466" s="6">
        <f t="shared" si="45"/>
        <v>0</v>
      </c>
      <c r="U466" s="13">
        <f t="shared" si="46"/>
        <v>0</v>
      </c>
      <c r="V466" s="13">
        <f t="shared" si="47"/>
        <v>0</v>
      </c>
    </row>
    <row r="467" spans="1:22" ht="16.5" customHeight="1">
      <c r="A467" s="1">
        <v>471</v>
      </c>
      <c r="B467" s="128"/>
      <c r="C467" s="99"/>
      <c r="D467" s="100"/>
      <c r="E467" s="101"/>
      <c r="F467" s="115"/>
      <c r="G467" s="116"/>
      <c r="H467" s="102"/>
      <c r="I467" s="110"/>
      <c r="J467" s="1">
        <f t="shared" si="42"/>
        <v>0</v>
      </c>
      <c r="K467" s="8">
        <f t="shared" si="43"/>
        <v>0</v>
      </c>
      <c r="L467" s="8">
        <f t="shared" si="44"/>
        <v>0</v>
      </c>
      <c r="M467" s="7"/>
      <c r="N467" s="6">
        <f t="shared" si="45"/>
        <v>0</v>
      </c>
      <c r="U467" s="13">
        <f t="shared" si="46"/>
        <v>0</v>
      </c>
      <c r="V467" s="13">
        <f t="shared" si="47"/>
        <v>0</v>
      </c>
    </row>
    <row r="468" spans="1:22" ht="16.5" customHeight="1">
      <c r="A468" s="1">
        <v>472</v>
      </c>
      <c r="B468" s="128"/>
      <c r="C468" s="99"/>
      <c r="D468" s="100"/>
      <c r="E468" s="101"/>
      <c r="F468" s="115"/>
      <c r="G468" s="116"/>
      <c r="H468" s="102"/>
      <c r="I468" s="110"/>
      <c r="J468" s="1">
        <f t="shared" si="42"/>
        <v>0</v>
      </c>
      <c r="K468" s="8">
        <f t="shared" si="43"/>
        <v>0</v>
      </c>
      <c r="L468" s="8">
        <f t="shared" si="44"/>
        <v>0</v>
      </c>
      <c r="M468" s="7"/>
      <c r="N468" s="6">
        <f t="shared" si="45"/>
        <v>0</v>
      </c>
      <c r="U468" s="13">
        <f t="shared" si="46"/>
        <v>0</v>
      </c>
      <c r="V468" s="13">
        <f t="shared" si="47"/>
        <v>0</v>
      </c>
    </row>
    <row r="469" spans="1:22" ht="16.5" customHeight="1">
      <c r="A469" s="1">
        <v>473</v>
      </c>
      <c r="B469" s="128"/>
      <c r="C469" s="99"/>
      <c r="D469" s="100"/>
      <c r="E469" s="101"/>
      <c r="F469" s="115"/>
      <c r="G469" s="116"/>
      <c r="H469" s="102"/>
      <c r="I469" s="110"/>
      <c r="J469" s="1">
        <f t="shared" si="42"/>
        <v>0</v>
      </c>
      <c r="K469" s="8">
        <f t="shared" si="43"/>
        <v>0</v>
      </c>
      <c r="L469" s="8">
        <f t="shared" si="44"/>
        <v>0</v>
      </c>
      <c r="M469" s="7"/>
      <c r="N469" s="6">
        <f t="shared" si="45"/>
        <v>0</v>
      </c>
      <c r="U469" s="13">
        <f t="shared" si="46"/>
        <v>0</v>
      </c>
      <c r="V469" s="13">
        <f t="shared" si="47"/>
        <v>0</v>
      </c>
    </row>
    <row r="470" spans="1:22" ht="16.5" customHeight="1">
      <c r="A470" s="1">
        <v>474</v>
      </c>
      <c r="B470" s="128"/>
      <c r="C470" s="99"/>
      <c r="D470" s="100"/>
      <c r="E470" s="101"/>
      <c r="F470" s="117"/>
      <c r="G470" s="118"/>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475</v>
      </c>
      <c r="B471" s="128"/>
      <c r="C471" s="99"/>
      <c r="D471" s="100"/>
      <c r="E471" s="101"/>
      <c r="F471" s="119"/>
      <c r="G471" s="120"/>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476</v>
      </c>
      <c r="B472" s="128"/>
      <c r="C472" s="99"/>
      <c r="D472" s="100"/>
      <c r="E472" s="101"/>
      <c r="F472" s="119"/>
      <c r="G472" s="120"/>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477</v>
      </c>
      <c r="B473" s="128"/>
      <c r="C473" s="99"/>
      <c r="D473" s="100"/>
      <c r="E473" s="133"/>
      <c r="F473" s="119"/>
      <c r="G473" s="120"/>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478</v>
      </c>
      <c r="B474" s="128"/>
      <c r="C474" s="99"/>
      <c r="D474" s="100"/>
      <c r="E474" s="133"/>
      <c r="F474" s="119"/>
      <c r="G474" s="120"/>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479</v>
      </c>
      <c r="B475" s="128"/>
      <c r="C475" s="99"/>
      <c r="D475" s="100"/>
      <c r="E475" s="133"/>
      <c r="F475" s="119"/>
      <c r="G475" s="120"/>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480</v>
      </c>
      <c r="B476" s="128"/>
      <c r="C476" s="99"/>
      <c r="D476" s="100"/>
      <c r="E476" s="133"/>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481</v>
      </c>
      <c r="B477" s="128"/>
      <c r="C477" s="99"/>
      <c r="D477" s="100"/>
      <c r="E477" s="133"/>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482</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483</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484</v>
      </c>
      <c r="B480" s="128"/>
      <c r="C480" s="99"/>
      <c r="D480" s="100"/>
      <c r="E480" s="133"/>
      <c r="F480" s="121"/>
      <c r="G480" s="122"/>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485</v>
      </c>
      <c r="B481" s="128"/>
      <c r="C481" s="99"/>
      <c r="D481" s="100"/>
      <c r="E481" s="133"/>
      <c r="F481" s="121"/>
      <c r="G481" s="122"/>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486</v>
      </c>
      <c r="B482" s="128"/>
      <c r="C482" s="99"/>
      <c r="D482" s="100"/>
      <c r="E482" s="133"/>
      <c r="F482" s="121"/>
      <c r="G482" s="122"/>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487</v>
      </c>
      <c r="B483" s="128"/>
      <c r="C483" s="99"/>
      <c r="D483" s="100"/>
      <c r="E483" s="133"/>
      <c r="F483" s="121"/>
      <c r="G483" s="122"/>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488</v>
      </c>
      <c r="B484" s="128"/>
      <c r="C484" s="99"/>
      <c r="D484" s="100"/>
      <c r="E484" s="133"/>
      <c r="F484" s="121"/>
      <c r="G484" s="122"/>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489</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490</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491</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492</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493</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494</v>
      </c>
      <c r="B490" s="128"/>
      <c r="C490" s="99"/>
      <c r="D490" s="100"/>
      <c r="E490" s="133"/>
      <c r="F490" s="123"/>
      <c r="G490" s="124"/>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495</v>
      </c>
      <c r="B491" s="128"/>
      <c r="C491" s="99"/>
      <c r="D491" s="100"/>
      <c r="E491" s="133"/>
      <c r="F491" s="117"/>
      <c r="G491" s="118"/>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496</v>
      </c>
      <c r="B492" s="128"/>
      <c r="C492" s="99"/>
      <c r="D492" s="100"/>
      <c r="E492" s="133"/>
      <c r="F492" s="117"/>
      <c r="G492" s="118"/>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497</v>
      </c>
      <c r="B493" s="128"/>
      <c r="C493" s="99"/>
      <c r="D493" s="100"/>
      <c r="E493" s="134"/>
      <c r="F493" s="117"/>
      <c r="G493" s="118"/>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498</v>
      </c>
      <c r="B494" s="128"/>
      <c r="C494" s="99"/>
      <c r="D494" s="100"/>
      <c r="E494" s="134"/>
      <c r="F494" s="117"/>
      <c r="G494" s="118"/>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499</v>
      </c>
      <c r="B495" s="128"/>
      <c r="C495" s="99"/>
      <c r="D495" s="100"/>
      <c r="E495" s="134"/>
      <c r="F495" s="117"/>
      <c r="G495" s="118"/>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500</v>
      </c>
      <c r="B496" s="128"/>
      <c r="C496" s="99"/>
      <c r="D496" s="100"/>
      <c r="E496" s="134"/>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501</v>
      </c>
      <c r="B497" s="128"/>
      <c r="C497" s="99"/>
      <c r="D497" s="100"/>
      <c r="E497" s="134"/>
      <c r="F497" s="125"/>
      <c r="G497" s="126"/>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502</v>
      </c>
      <c r="B498" s="128"/>
      <c r="C498" s="111"/>
      <c r="D498" s="112"/>
      <c r="E498" s="134"/>
      <c r="F498" s="125"/>
      <c r="G498" s="126"/>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503</v>
      </c>
      <c r="B499" s="128"/>
      <c r="C499" s="111"/>
      <c r="D499" s="112"/>
      <c r="E499" s="134"/>
      <c r="F499" s="125"/>
      <c r="G499" s="126"/>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504</v>
      </c>
      <c r="B500" s="128"/>
      <c r="C500" s="111"/>
      <c r="D500" s="112"/>
      <c r="E500" s="134"/>
      <c r="F500" s="125"/>
      <c r="G500" s="126"/>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505</v>
      </c>
      <c r="B501" s="128"/>
      <c r="C501" s="111"/>
      <c r="D501" s="112"/>
      <c r="E501" s="134"/>
      <c r="F501" s="119"/>
      <c r="G501" s="126"/>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506</v>
      </c>
      <c r="B502" s="128"/>
      <c r="C502" s="111"/>
      <c r="D502" s="112"/>
      <c r="E502" s="134"/>
      <c r="F502" s="119"/>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507</v>
      </c>
      <c r="B503" s="128"/>
      <c r="C503" s="99"/>
      <c r="D503" s="100"/>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508</v>
      </c>
      <c r="B504" s="128"/>
      <c r="C504" s="99"/>
      <c r="D504" s="100"/>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509</v>
      </c>
      <c r="B505" s="128"/>
      <c r="C505" s="99"/>
      <c r="D505" s="100"/>
      <c r="E505" s="134"/>
      <c r="F505" s="125"/>
      <c r="G505" s="126"/>
      <c r="H505" s="102"/>
      <c r="I505" s="110"/>
      <c r="J505" s="1">
        <f t="shared" ref="J505:J520" si="48">ROUNDUP(F505/20,0)</f>
        <v>0</v>
      </c>
      <c r="K505" s="8">
        <f t="shared" ref="K505:K520" si="49">$P$3*J505*G505</f>
        <v>0</v>
      </c>
      <c r="L505" s="8">
        <f t="shared" ref="L505:L520" si="50">$P$3*J505*G505*H505</f>
        <v>0</v>
      </c>
      <c r="M505" s="7"/>
      <c r="N505" s="6">
        <f t="shared" ref="N505:N520" si="51">IFERROR(K505/M505,0)</f>
        <v>0</v>
      </c>
      <c r="U505" s="13">
        <f t="shared" si="46"/>
        <v>0</v>
      </c>
      <c r="V505" s="13">
        <f t="shared" si="47"/>
        <v>0</v>
      </c>
    </row>
    <row r="506" spans="1:22" ht="16.5" customHeight="1">
      <c r="A506" s="1">
        <v>510</v>
      </c>
      <c r="B506" s="128"/>
      <c r="C506" s="99"/>
      <c r="D506" s="100"/>
      <c r="E506" s="134"/>
      <c r="F506" s="119"/>
      <c r="G506" s="120"/>
      <c r="H506" s="102"/>
      <c r="I506" s="110"/>
      <c r="J506" s="1">
        <f t="shared" si="48"/>
        <v>0</v>
      </c>
      <c r="K506" s="8">
        <f t="shared" si="49"/>
        <v>0</v>
      </c>
      <c r="L506" s="8">
        <f t="shared" si="50"/>
        <v>0</v>
      </c>
      <c r="M506" s="7"/>
      <c r="N506" s="6">
        <f t="shared" si="51"/>
        <v>0</v>
      </c>
      <c r="U506" s="13">
        <f t="shared" si="46"/>
        <v>0</v>
      </c>
      <c r="V506" s="13">
        <f t="shared" si="47"/>
        <v>0</v>
      </c>
    </row>
    <row r="507" spans="1:22" ht="16.5" customHeight="1">
      <c r="A507" s="1">
        <v>511</v>
      </c>
      <c r="B507" s="128"/>
      <c r="C507" s="99"/>
      <c r="D507" s="100"/>
      <c r="E507" s="134"/>
      <c r="F507" s="119"/>
      <c r="G507" s="120"/>
      <c r="H507" s="102"/>
      <c r="I507" s="110"/>
      <c r="J507" s="1">
        <f t="shared" si="48"/>
        <v>0</v>
      </c>
      <c r="K507" s="8">
        <f t="shared" si="49"/>
        <v>0</v>
      </c>
      <c r="L507" s="8">
        <f t="shared" si="50"/>
        <v>0</v>
      </c>
      <c r="M507" s="7"/>
      <c r="N507" s="6">
        <f t="shared" si="51"/>
        <v>0</v>
      </c>
      <c r="U507" s="13">
        <f t="shared" si="46"/>
        <v>0</v>
      </c>
      <c r="V507" s="13">
        <f t="shared" si="47"/>
        <v>0</v>
      </c>
    </row>
    <row r="508" spans="1:22" ht="16.5" customHeight="1">
      <c r="A508" s="1">
        <v>512</v>
      </c>
      <c r="B508" s="130"/>
      <c r="C508" s="111"/>
      <c r="D508" s="112"/>
      <c r="E508" s="130"/>
      <c r="F508" s="106"/>
      <c r="G508" s="127"/>
      <c r="H508" s="114"/>
      <c r="I508" s="130"/>
      <c r="J508" s="1">
        <f t="shared" si="48"/>
        <v>0</v>
      </c>
      <c r="K508" s="8">
        <f t="shared" si="49"/>
        <v>0</v>
      </c>
      <c r="L508" s="8">
        <f t="shared" si="50"/>
        <v>0</v>
      </c>
      <c r="M508" s="7"/>
      <c r="N508" s="6">
        <f t="shared" si="51"/>
        <v>0</v>
      </c>
      <c r="U508" s="13">
        <f t="shared" si="46"/>
        <v>0</v>
      </c>
      <c r="V508" s="13">
        <f t="shared" si="47"/>
        <v>0</v>
      </c>
    </row>
    <row r="509" spans="1:22" ht="16.5" customHeight="1">
      <c r="A509" s="1">
        <v>513</v>
      </c>
      <c r="B509" s="130"/>
      <c r="C509" s="111"/>
      <c r="D509" s="112"/>
      <c r="E509" s="130"/>
      <c r="F509" s="106"/>
      <c r="G509" s="127"/>
      <c r="H509" s="114"/>
      <c r="I509" s="130"/>
      <c r="J509" s="1">
        <f t="shared" si="48"/>
        <v>0</v>
      </c>
      <c r="K509" s="8">
        <f t="shared" si="49"/>
        <v>0</v>
      </c>
      <c r="L509" s="8">
        <f t="shared" si="50"/>
        <v>0</v>
      </c>
      <c r="M509" s="7"/>
      <c r="N509" s="6">
        <f t="shared" si="51"/>
        <v>0</v>
      </c>
      <c r="U509" s="13">
        <f t="shared" si="46"/>
        <v>0</v>
      </c>
      <c r="V509" s="13">
        <f t="shared" si="47"/>
        <v>0</v>
      </c>
    </row>
    <row r="510" spans="1:22" ht="16.5" customHeight="1">
      <c r="A510" s="1">
        <v>514</v>
      </c>
      <c r="B510" s="130"/>
      <c r="C510" s="111"/>
      <c r="D510" s="112"/>
      <c r="E510" s="130"/>
      <c r="F510" s="106"/>
      <c r="G510" s="127"/>
      <c r="H510" s="114"/>
      <c r="I510" s="130"/>
      <c r="J510" s="1">
        <f t="shared" si="48"/>
        <v>0</v>
      </c>
      <c r="K510" s="8">
        <f t="shared" si="49"/>
        <v>0</v>
      </c>
      <c r="L510" s="8">
        <f t="shared" si="50"/>
        <v>0</v>
      </c>
      <c r="M510" s="7"/>
      <c r="N510" s="6">
        <f t="shared" si="51"/>
        <v>0</v>
      </c>
      <c r="U510" s="13">
        <f t="shared" ref="U510:U520" si="52">IFERROR(G510*J510,0)</f>
        <v>0</v>
      </c>
      <c r="V510" s="13">
        <f t="shared" ref="V510:V520" si="53">IFERROR(U510*H510,0)</f>
        <v>0</v>
      </c>
    </row>
    <row r="511" spans="1:22" ht="16.5" customHeight="1">
      <c r="A511" s="1">
        <v>515</v>
      </c>
      <c r="B511" s="130"/>
      <c r="C511" s="111"/>
      <c r="D511" s="112"/>
      <c r="E511" s="130"/>
      <c r="F511" s="106"/>
      <c r="G511" s="127"/>
      <c r="H511" s="114"/>
      <c r="I511" s="130"/>
      <c r="J511" s="1">
        <f t="shared" si="48"/>
        <v>0</v>
      </c>
      <c r="K511" s="8">
        <f t="shared" si="49"/>
        <v>0</v>
      </c>
      <c r="L511" s="8">
        <f t="shared" si="50"/>
        <v>0</v>
      </c>
      <c r="M511" s="7"/>
      <c r="N511" s="6">
        <f t="shared" si="51"/>
        <v>0</v>
      </c>
      <c r="U511" s="13">
        <f t="shared" si="52"/>
        <v>0</v>
      </c>
      <c r="V511" s="13">
        <f t="shared" si="53"/>
        <v>0</v>
      </c>
    </row>
    <row r="512" spans="1:22" ht="16.5" customHeight="1">
      <c r="A512" s="1">
        <v>516</v>
      </c>
      <c r="B512" s="131"/>
      <c r="C512" s="111"/>
      <c r="D512" s="112"/>
      <c r="E512" s="130"/>
      <c r="F512" s="106"/>
      <c r="G512" s="127"/>
      <c r="H512" s="114"/>
      <c r="I512" s="130"/>
      <c r="J512" s="1">
        <f t="shared" si="48"/>
        <v>0</v>
      </c>
      <c r="K512" s="8">
        <f t="shared" si="49"/>
        <v>0</v>
      </c>
      <c r="L512" s="8">
        <f t="shared" si="50"/>
        <v>0</v>
      </c>
      <c r="M512" s="7"/>
      <c r="N512" s="6">
        <f t="shared" si="51"/>
        <v>0</v>
      </c>
      <c r="U512" s="13">
        <f t="shared" si="52"/>
        <v>0</v>
      </c>
      <c r="V512" s="13">
        <f t="shared" si="53"/>
        <v>0</v>
      </c>
    </row>
    <row r="513" spans="1:22" ht="16.5" customHeight="1">
      <c r="A513" s="1">
        <v>517</v>
      </c>
      <c r="B513" s="131"/>
      <c r="C513" s="111"/>
      <c r="D513" s="112"/>
      <c r="E513" s="130"/>
      <c r="F513" s="106"/>
      <c r="G513" s="127"/>
      <c r="H513" s="114"/>
      <c r="I513" s="130"/>
      <c r="J513" s="1">
        <f t="shared" si="48"/>
        <v>0</v>
      </c>
      <c r="K513" s="8">
        <f t="shared" si="49"/>
        <v>0</v>
      </c>
      <c r="L513" s="8">
        <f t="shared" si="50"/>
        <v>0</v>
      </c>
      <c r="M513" s="7"/>
      <c r="N513" s="6">
        <f t="shared" si="51"/>
        <v>0</v>
      </c>
      <c r="U513" s="13">
        <f t="shared" si="52"/>
        <v>0</v>
      </c>
      <c r="V513" s="13">
        <f t="shared" si="53"/>
        <v>0</v>
      </c>
    </row>
    <row r="514" spans="1:22" ht="16.5" customHeight="1">
      <c r="A514" s="1">
        <v>518</v>
      </c>
      <c r="B514" s="131"/>
      <c r="C514" s="111"/>
      <c r="D514" s="112"/>
      <c r="E514" s="130"/>
      <c r="F514" s="106"/>
      <c r="G514" s="127"/>
      <c r="H514" s="114"/>
      <c r="I514" s="130"/>
      <c r="J514" s="1">
        <f t="shared" si="48"/>
        <v>0</v>
      </c>
      <c r="K514" s="8">
        <f t="shared" si="49"/>
        <v>0</v>
      </c>
      <c r="L514" s="8">
        <f t="shared" si="50"/>
        <v>0</v>
      </c>
      <c r="M514" s="7"/>
      <c r="N514" s="6">
        <f t="shared" si="51"/>
        <v>0</v>
      </c>
      <c r="U514" s="13">
        <f t="shared" si="52"/>
        <v>0</v>
      </c>
      <c r="V514" s="13">
        <f t="shared" si="53"/>
        <v>0</v>
      </c>
    </row>
    <row r="515" spans="1:22" ht="16.5" customHeight="1">
      <c r="A515" s="1">
        <v>519</v>
      </c>
      <c r="B515" s="131"/>
      <c r="C515" s="111"/>
      <c r="D515" s="112"/>
      <c r="E515" s="130"/>
      <c r="F515" s="106"/>
      <c r="G515" s="127"/>
      <c r="H515" s="114"/>
      <c r="I515" s="130"/>
      <c r="J515" s="1">
        <f t="shared" si="48"/>
        <v>0</v>
      </c>
      <c r="K515" s="8">
        <f t="shared" si="49"/>
        <v>0</v>
      </c>
      <c r="L515" s="8">
        <f t="shared" si="50"/>
        <v>0</v>
      </c>
      <c r="M515" s="7"/>
      <c r="N515" s="6">
        <f t="shared" si="51"/>
        <v>0</v>
      </c>
      <c r="U515" s="13">
        <f t="shared" si="52"/>
        <v>0</v>
      </c>
      <c r="V515" s="13">
        <f t="shared" si="53"/>
        <v>0</v>
      </c>
    </row>
    <row r="516" spans="1:22" ht="16.5" customHeight="1">
      <c r="A516" s="1">
        <v>520</v>
      </c>
      <c r="B516" s="131"/>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521</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522</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523</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524</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c r="A521" s="1">
        <v>525</v>
      </c>
      <c r="B521" s="131"/>
      <c r="C521" s="111"/>
      <c r="D521" s="112"/>
      <c r="E521" s="130"/>
      <c r="F521" s="106"/>
      <c r="G521" s="127"/>
      <c r="H521" s="114"/>
      <c r="I521" s="130"/>
      <c r="J521" s="1">
        <f t="shared" ref="J521:J584" si="54">ROUNDUP(F521/20,0)</f>
        <v>0</v>
      </c>
      <c r="K521" s="8">
        <f t="shared" ref="K521:K584" si="55">$P$3*J521*G521</f>
        <v>0</v>
      </c>
      <c r="L521" s="8">
        <f t="shared" ref="L521:L584" si="56">$P$3*J521*G521*H521</f>
        <v>0</v>
      </c>
      <c r="M521" s="7"/>
      <c r="N521" s="6">
        <f t="shared" ref="N521:N584" si="57">IFERROR(K521/M521,0)</f>
        <v>0</v>
      </c>
      <c r="U521" s="13">
        <f t="shared" ref="U521:U584" si="58">IFERROR(G521*J521,0)</f>
        <v>0</v>
      </c>
      <c r="V521" s="13">
        <f t="shared" ref="V521:V584" si="59">IFERROR(U521*H521,0)</f>
        <v>0</v>
      </c>
    </row>
    <row r="522" spans="1:22">
      <c r="A522" s="1">
        <v>526</v>
      </c>
      <c r="B522" s="131"/>
      <c r="C522" s="111"/>
      <c r="D522" s="112"/>
      <c r="E522" s="130"/>
      <c r="F522" s="106"/>
      <c r="G522" s="127"/>
      <c r="H522" s="114"/>
      <c r="I522" s="130"/>
      <c r="J522" s="1">
        <f t="shared" si="54"/>
        <v>0</v>
      </c>
      <c r="K522" s="8">
        <f t="shared" si="55"/>
        <v>0</v>
      </c>
      <c r="L522" s="8">
        <f t="shared" si="56"/>
        <v>0</v>
      </c>
      <c r="M522" s="7"/>
      <c r="N522" s="6">
        <f t="shared" si="57"/>
        <v>0</v>
      </c>
      <c r="U522" s="13">
        <f t="shared" si="58"/>
        <v>0</v>
      </c>
      <c r="V522" s="13">
        <f t="shared" si="59"/>
        <v>0</v>
      </c>
    </row>
    <row r="523" spans="1:22" ht="15" customHeight="1">
      <c r="A523" s="1">
        <v>527</v>
      </c>
      <c r="B523" s="131"/>
      <c r="C523" s="111"/>
      <c r="D523" s="112"/>
      <c r="E523" s="130"/>
      <c r="F523" s="106"/>
      <c r="G523" s="127"/>
      <c r="H523" s="114"/>
      <c r="I523" s="130"/>
      <c r="J523" s="1">
        <f t="shared" si="54"/>
        <v>0</v>
      </c>
      <c r="K523" s="8">
        <f t="shared" si="55"/>
        <v>0</v>
      </c>
      <c r="L523" s="8">
        <f t="shared" si="56"/>
        <v>0</v>
      </c>
      <c r="M523" s="7"/>
      <c r="N523" s="6">
        <f t="shared" si="57"/>
        <v>0</v>
      </c>
      <c r="U523" s="13">
        <f t="shared" si="58"/>
        <v>0</v>
      </c>
      <c r="V523" s="13">
        <f t="shared" si="59"/>
        <v>0</v>
      </c>
    </row>
    <row r="524" spans="1:22">
      <c r="A524" s="1">
        <v>528</v>
      </c>
      <c r="B524" s="131"/>
      <c r="C524" s="111"/>
      <c r="D524" s="112"/>
      <c r="E524" s="130"/>
      <c r="F524" s="106"/>
      <c r="G524" s="127"/>
      <c r="H524" s="114"/>
      <c r="I524" s="130"/>
      <c r="J524" s="1">
        <f t="shared" si="54"/>
        <v>0</v>
      </c>
      <c r="K524" s="8">
        <f t="shared" si="55"/>
        <v>0</v>
      </c>
      <c r="L524" s="8">
        <f t="shared" si="56"/>
        <v>0</v>
      </c>
      <c r="M524" s="7"/>
      <c r="N524" s="6">
        <f t="shared" si="57"/>
        <v>0</v>
      </c>
      <c r="U524" s="13">
        <f t="shared" si="58"/>
        <v>0</v>
      </c>
      <c r="V524" s="13">
        <f t="shared" si="59"/>
        <v>0</v>
      </c>
    </row>
    <row r="525" spans="1:22">
      <c r="A525" s="1">
        <v>529</v>
      </c>
      <c r="B525" s="131"/>
      <c r="C525" s="111"/>
      <c r="D525" s="112"/>
      <c r="E525" s="130"/>
      <c r="F525" s="106"/>
      <c r="G525" s="127"/>
      <c r="H525" s="114"/>
      <c r="I525" s="130"/>
      <c r="J525" s="1">
        <f t="shared" si="54"/>
        <v>0</v>
      </c>
      <c r="K525" s="8">
        <f t="shared" si="55"/>
        <v>0</v>
      </c>
      <c r="L525" s="8">
        <f t="shared" si="56"/>
        <v>0</v>
      </c>
      <c r="M525" s="7"/>
      <c r="N525" s="6">
        <f t="shared" si="57"/>
        <v>0</v>
      </c>
      <c r="U525" s="13">
        <f t="shared" si="58"/>
        <v>0</v>
      </c>
      <c r="V525" s="13">
        <f t="shared" si="59"/>
        <v>0</v>
      </c>
    </row>
    <row r="526" spans="1:22">
      <c r="A526" s="1">
        <v>530</v>
      </c>
      <c r="B526" s="131"/>
      <c r="C526" s="111"/>
      <c r="D526" s="112"/>
      <c r="E526" s="130"/>
      <c r="F526" s="106"/>
      <c r="G526" s="127"/>
      <c r="H526" s="114"/>
      <c r="I526" s="130"/>
      <c r="J526" s="1">
        <f t="shared" si="54"/>
        <v>0</v>
      </c>
      <c r="K526" s="8">
        <f t="shared" si="55"/>
        <v>0</v>
      </c>
      <c r="L526" s="8">
        <f t="shared" si="56"/>
        <v>0</v>
      </c>
      <c r="M526" s="7"/>
      <c r="N526" s="6">
        <f t="shared" si="57"/>
        <v>0</v>
      </c>
      <c r="U526" s="13">
        <f t="shared" si="58"/>
        <v>0</v>
      </c>
      <c r="V526" s="13">
        <f t="shared" si="59"/>
        <v>0</v>
      </c>
    </row>
    <row r="527" spans="1:22">
      <c r="A527" s="1">
        <v>531</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c r="A528" s="1">
        <v>532</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533</v>
      </c>
      <c r="B529" s="131"/>
      <c r="C529" s="111"/>
      <c r="D529" s="112"/>
      <c r="E529" s="130"/>
      <c r="F529" s="106"/>
      <c r="G529" s="127"/>
      <c r="H529" s="114"/>
      <c r="I529" s="130"/>
      <c r="J529" s="1">
        <f>ROUNDUP(F529/20,0)</f>
        <v>0</v>
      </c>
      <c r="K529" s="8">
        <f t="shared" si="55"/>
        <v>0</v>
      </c>
      <c r="L529" s="8">
        <f t="shared" si="56"/>
        <v>0</v>
      </c>
      <c r="M529" s="7"/>
      <c r="N529" s="6">
        <f t="shared" si="57"/>
        <v>0</v>
      </c>
      <c r="U529" s="13">
        <f t="shared" si="58"/>
        <v>0</v>
      </c>
      <c r="V529" s="13">
        <f t="shared" si="59"/>
        <v>0</v>
      </c>
    </row>
    <row r="530" spans="1:22">
      <c r="A530" s="1">
        <v>534</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535</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ht="15" customHeight="1">
      <c r="A532" s="1">
        <v>536</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537</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538</v>
      </c>
      <c r="B534" s="131"/>
      <c r="C534" s="111"/>
      <c r="D534" s="112"/>
      <c r="E534" s="130"/>
      <c r="F534" s="106"/>
      <c r="G534" s="127"/>
      <c r="H534" s="114"/>
      <c r="I534" s="130"/>
      <c r="J534" s="1">
        <f t="shared" si="54"/>
        <v>0</v>
      </c>
      <c r="K534" s="8">
        <f t="shared" si="55"/>
        <v>0</v>
      </c>
      <c r="L534" s="8">
        <f t="shared" si="56"/>
        <v>0</v>
      </c>
      <c r="M534" s="7"/>
      <c r="N534" s="6">
        <f t="shared" si="57"/>
        <v>0</v>
      </c>
      <c r="U534" s="13">
        <f t="shared" si="58"/>
        <v>0</v>
      </c>
      <c r="V534" s="13">
        <f t="shared" si="59"/>
        <v>0</v>
      </c>
    </row>
    <row r="535" spans="1:22">
      <c r="A535" s="1">
        <v>539</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540</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c r="A537" s="1">
        <v>541</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542</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543</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544</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ht="15" customHeight="1">
      <c r="A541" s="1">
        <v>545</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546</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547</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548</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549</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c r="A546" s="1">
        <v>550</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551</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552</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553</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ht="15" customHeight="1">
      <c r="A550" s="1">
        <v>554</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555</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556</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557</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558</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c r="A555" s="1">
        <v>559</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560</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561</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562</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ht="15" customHeight="1">
      <c r="A559" s="1">
        <v>563</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564</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565</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566</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567</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c r="A564" s="1">
        <v>568</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569</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570</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571</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ht="15" customHeight="1">
      <c r="A568" s="1">
        <v>572</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573</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574</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575</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576</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c r="A573" s="1">
        <v>577</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578</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579</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580</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ht="15" customHeight="1">
      <c r="A577" s="1">
        <v>581</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582</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583</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584</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585</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c r="A582" s="1">
        <v>586</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587</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588</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589</v>
      </c>
      <c r="B585" s="131"/>
      <c r="C585" s="111"/>
      <c r="D585" s="112"/>
      <c r="E585" s="130"/>
      <c r="F585" s="106"/>
      <c r="G585" s="127"/>
      <c r="H585" s="114"/>
      <c r="I585" s="130"/>
      <c r="J585" s="1">
        <f t="shared" ref="J585:J648" si="60">ROUNDUP(F585/20,0)</f>
        <v>0</v>
      </c>
      <c r="K585" s="8">
        <f t="shared" ref="K585:K648" si="61">$P$3*J585*G585</f>
        <v>0</v>
      </c>
      <c r="L585" s="8">
        <f t="shared" ref="L585:L648" si="62">$P$3*J585*G585*H585</f>
        <v>0</v>
      </c>
      <c r="M585" s="7"/>
      <c r="N585" s="6">
        <f t="shared" ref="N585:N648" si="63">IFERROR(K585/M585,0)</f>
        <v>0</v>
      </c>
      <c r="U585" s="13">
        <f t="shared" ref="U585:U648" si="64">IFERROR(G585*J585,0)</f>
        <v>0</v>
      </c>
      <c r="V585" s="13">
        <f t="shared" ref="V585:V648" si="65">IFERROR(U585*H585,0)</f>
        <v>0</v>
      </c>
    </row>
    <row r="586" spans="1:22" ht="15" customHeight="1">
      <c r="A586" s="1">
        <v>590</v>
      </c>
      <c r="B586" s="131"/>
      <c r="C586" s="111"/>
      <c r="D586" s="112"/>
      <c r="E586" s="130"/>
      <c r="F586" s="106"/>
      <c r="G586" s="127"/>
      <c r="H586" s="114"/>
      <c r="I586" s="130"/>
      <c r="J586" s="1">
        <f t="shared" si="60"/>
        <v>0</v>
      </c>
      <c r="K586" s="8">
        <f t="shared" si="61"/>
        <v>0</v>
      </c>
      <c r="L586" s="8">
        <f t="shared" si="62"/>
        <v>0</v>
      </c>
      <c r="M586" s="7"/>
      <c r="N586" s="6">
        <f t="shared" si="63"/>
        <v>0</v>
      </c>
      <c r="U586" s="13">
        <f t="shared" si="64"/>
        <v>0</v>
      </c>
      <c r="V586" s="13">
        <f t="shared" si="65"/>
        <v>0</v>
      </c>
    </row>
    <row r="587" spans="1:22">
      <c r="A587" s="1">
        <v>591</v>
      </c>
      <c r="B587" s="131"/>
      <c r="C587" s="111"/>
      <c r="D587" s="112"/>
      <c r="E587" s="130"/>
      <c r="F587" s="106"/>
      <c r="G587" s="127"/>
      <c r="H587" s="114"/>
      <c r="I587" s="130"/>
      <c r="J587" s="1">
        <f t="shared" si="60"/>
        <v>0</v>
      </c>
      <c r="K587" s="8">
        <f t="shared" si="61"/>
        <v>0</v>
      </c>
      <c r="L587" s="8">
        <f t="shared" si="62"/>
        <v>0</v>
      </c>
      <c r="M587" s="7"/>
      <c r="N587" s="6">
        <f t="shared" si="63"/>
        <v>0</v>
      </c>
      <c r="U587" s="13">
        <f t="shared" si="64"/>
        <v>0</v>
      </c>
      <c r="V587" s="13">
        <f t="shared" si="65"/>
        <v>0</v>
      </c>
    </row>
    <row r="588" spans="1:22">
      <c r="A588" s="1">
        <v>592</v>
      </c>
      <c r="B588" s="131"/>
      <c r="C588" s="111"/>
      <c r="D588" s="112"/>
      <c r="E588" s="130"/>
      <c r="F588" s="106"/>
      <c r="G588" s="127"/>
      <c r="H588" s="114"/>
      <c r="I588" s="130"/>
      <c r="J588" s="1">
        <f t="shared" si="60"/>
        <v>0</v>
      </c>
      <c r="K588" s="8">
        <f t="shared" si="61"/>
        <v>0</v>
      </c>
      <c r="L588" s="8">
        <f t="shared" si="62"/>
        <v>0</v>
      </c>
      <c r="M588" s="7"/>
      <c r="N588" s="6">
        <f t="shared" si="63"/>
        <v>0</v>
      </c>
      <c r="U588" s="13">
        <f t="shared" si="64"/>
        <v>0</v>
      </c>
      <c r="V588" s="13">
        <f t="shared" si="65"/>
        <v>0</v>
      </c>
    </row>
    <row r="589" spans="1:22">
      <c r="A589" s="1">
        <v>593</v>
      </c>
      <c r="B589" s="131"/>
      <c r="C589" s="111"/>
      <c r="D589" s="112"/>
      <c r="E589" s="130"/>
      <c r="F589" s="106"/>
      <c r="G589" s="127"/>
      <c r="H589" s="114"/>
      <c r="I589" s="130"/>
      <c r="J589" s="1">
        <f t="shared" si="60"/>
        <v>0</v>
      </c>
      <c r="K589" s="8">
        <f t="shared" si="61"/>
        <v>0</v>
      </c>
      <c r="L589" s="8">
        <f t="shared" si="62"/>
        <v>0</v>
      </c>
      <c r="M589" s="7"/>
      <c r="N589" s="6">
        <f t="shared" si="63"/>
        <v>0</v>
      </c>
      <c r="U589" s="13">
        <f t="shared" si="64"/>
        <v>0</v>
      </c>
      <c r="V589" s="13">
        <f t="shared" si="65"/>
        <v>0</v>
      </c>
    </row>
    <row r="590" spans="1:22">
      <c r="A590" s="1">
        <v>594</v>
      </c>
      <c r="B590" s="131"/>
      <c r="C590" s="111"/>
      <c r="D590" s="112"/>
      <c r="E590" s="130"/>
      <c r="F590" s="106"/>
      <c r="G590" s="127"/>
      <c r="H590" s="114"/>
      <c r="I590" s="130"/>
      <c r="J590" s="1">
        <f t="shared" si="60"/>
        <v>0</v>
      </c>
      <c r="K590" s="8">
        <f t="shared" si="61"/>
        <v>0</v>
      </c>
      <c r="L590" s="8">
        <f t="shared" si="62"/>
        <v>0</v>
      </c>
      <c r="M590" s="7"/>
      <c r="N590" s="6">
        <f t="shared" si="63"/>
        <v>0</v>
      </c>
      <c r="U590" s="13">
        <f t="shared" si="64"/>
        <v>0</v>
      </c>
      <c r="V590" s="13">
        <f t="shared" si="65"/>
        <v>0</v>
      </c>
    </row>
    <row r="591" spans="1:22">
      <c r="A591" s="1">
        <v>595</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596</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597</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598</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ht="15" customHeight="1">
      <c r="A595" s="1">
        <v>599</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600</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601</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602</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603</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c r="A600" s="1">
        <v>604</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605</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606</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607</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ht="15" customHeight="1">
      <c r="A604" s="1">
        <v>608</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609</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610</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611</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612</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c r="A609" s="1">
        <v>613</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614</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615</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616</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ht="15" customHeight="1">
      <c r="A613" s="1">
        <v>617</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618</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619</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620</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621</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c r="A618" s="1">
        <v>622</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623</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624</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625</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ht="15" customHeight="1">
      <c r="A622" s="1">
        <v>626</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627</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628</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629</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630</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c r="A627" s="1">
        <v>631</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632</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633</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634</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ht="15" customHeight="1">
      <c r="A631" s="1">
        <v>635</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636</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637</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638</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639</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c r="A636" s="1">
        <v>640</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641</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642</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643</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ht="15" customHeight="1">
      <c r="A640" s="1">
        <v>644</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645</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646</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647</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648</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c r="A645" s="1">
        <v>649</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650</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651</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652</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ht="15" customHeight="1">
      <c r="A649" s="1">
        <v>653</v>
      </c>
      <c r="B649" s="131"/>
      <c r="C649" s="111"/>
      <c r="D649" s="112"/>
      <c r="E649" s="130"/>
      <c r="F649" s="106"/>
      <c r="G649" s="127"/>
      <c r="H649" s="114"/>
      <c r="I649" s="130"/>
      <c r="J649" s="1">
        <f t="shared" ref="J649:J712" si="66">ROUNDUP(F649/20,0)</f>
        <v>0</v>
      </c>
      <c r="K649" s="8">
        <f t="shared" ref="K649:K712" si="67">$P$3*J649*G649</f>
        <v>0</v>
      </c>
      <c r="L649" s="8">
        <f t="shared" ref="L649:L712" si="68">$P$3*J649*G649*H649</f>
        <v>0</v>
      </c>
      <c r="M649" s="7"/>
      <c r="N649" s="6">
        <f t="shared" ref="N649:N712" si="69">IFERROR(K649/M649,0)</f>
        <v>0</v>
      </c>
      <c r="U649" s="13">
        <f t="shared" ref="U649:U712" si="70">IFERROR(G649*J649,0)</f>
        <v>0</v>
      </c>
      <c r="V649" s="13">
        <f t="shared" ref="V649:V712" si="71">IFERROR(U649*H649,0)</f>
        <v>0</v>
      </c>
    </row>
    <row r="650" spans="1:22">
      <c r="A650" s="1">
        <v>654</v>
      </c>
      <c r="B650" s="131"/>
      <c r="C650" s="111"/>
      <c r="D650" s="112"/>
      <c r="E650" s="130"/>
      <c r="F650" s="106"/>
      <c r="G650" s="127"/>
      <c r="H650" s="114"/>
      <c r="I650" s="130"/>
      <c r="J650" s="1">
        <f t="shared" si="66"/>
        <v>0</v>
      </c>
      <c r="K650" s="8">
        <f t="shared" si="67"/>
        <v>0</v>
      </c>
      <c r="L650" s="8">
        <f t="shared" si="68"/>
        <v>0</v>
      </c>
      <c r="M650" s="7"/>
      <c r="N650" s="6">
        <f t="shared" si="69"/>
        <v>0</v>
      </c>
      <c r="U650" s="13">
        <f t="shared" si="70"/>
        <v>0</v>
      </c>
      <c r="V650" s="13">
        <f t="shared" si="71"/>
        <v>0</v>
      </c>
    </row>
    <row r="651" spans="1:22">
      <c r="A651" s="1">
        <v>655</v>
      </c>
      <c r="B651" s="131"/>
      <c r="C651" s="111"/>
      <c r="D651" s="112"/>
      <c r="E651" s="130"/>
      <c r="F651" s="106"/>
      <c r="G651" s="127"/>
      <c r="H651" s="114"/>
      <c r="I651" s="130"/>
      <c r="J651" s="1">
        <f t="shared" si="66"/>
        <v>0</v>
      </c>
      <c r="K651" s="8">
        <f t="shared" si="67"/>
        <v>0</v>
      </c>
      <c r="L651" s="8">
        <f t="shared" si="68"/>
        <v>0</v>
      </c>
      <c r="M651" s="7"/>
      <c r="N651" s="6">
        <f t="shared" si="69"/>
        <v>0</v>
      </c>
      <c r="U651" s="13">
        <f t="shared" si="70"/>
        <v>0</v>
      </c>
      <c r="V651" s="13">
        <f t="shared" si="71"/>
        <v>0</v>
      </c>
    </row>
    <row r="652" spans="1:22">
      <c r="A652" s="1">
        <v>656</v>
      </c>
      <c r="B652" s="131"/>
      <c r="C652" s="111"/>
      <c r="D652" s="112"/>
      <c r="E652" s="130"/>
      <c r="F652" s="106"/>
      <c r="G652" s="127"/>
      <c r="H652" s="114"/>
      <c r="I652" s="130"/>
      <c r="J652" s="1">
        <f t="shared" si="66"/>
        <v>0</v>
      </c>
      <c r="K652" s="8">
        <f t="shared" si="67"/>
        <v>0</v>
      </c>
      <c r="L652" s="8">
        <f t="shared" si="68"/>
        <v>0</v>
      </c>
      <c r="M652" s="7"/>
      <c r="N652" s="6">
        <f t="shared" si="69"/>
        <v>0</v>
      </c>
      <c r="U652" s="13">
        <f t="shared" si="70"/>
        <v>0</v>
      </c>
      <c r="V652" s="13">
        <f t="shared" si="71"/>
        <v>0</v>
      </c>
    </row>
    <row r="653" spans="1:22">
      <c r="A653" s="1">
        <v>657</v>
      </c>
      <c r="B653" s="131"/>
      <c r="C653" s="111"/>
      <c r="D653" s="112"/>
      <c r="E653" s="130"/>
      <c r="F653" s="106"/>
      <c r="G653" s="127"/>
      <c r="H653" s="114"/>
      <c r="I653" s="130"/>
      <c r="J653" s="1">
        <f t="shared" si="66"/>
        <v>0</v>
      </c>
      <c r="K653" s="8">
        <f t="shared" si="67"/>
        <v>0</v>
      </c>
      <c r="L653" s="8">
        <f t="shared" si="68"/>
        <v>0</v>
      </c>
      <c r="M653" s="7"/>
      <c r="N653" s="6">
        <f t="shared" si="69"/>
        <v>0</v>
      </c>
      <c r="U653" s="13">
        <f t="shared" si="70"/>
        <v>0</v>
      </c>
      <c r="V653" s="13">
        <f t="shared" si="71"/>
        <v>0</v>
      </c>
    </row>
    <row r="654" spans="1:22">
      <c r="A654" s="1">
        <v>658</v>
      </c>
      <c r="B654" s="131"/>
      <c r="C654" s="111"/>
      <c r="D654" s="112"/>
      <c r="E654" s="130"/>
      <c r="F654" s="106"/>
      <c r="G654" s="127"/>
      <c r="H654" s="114"/>
      <c r="I654" s="130"/>
      <c r="J654" s="1">
        <f t="shared" si="66"/>
        <v>0</v>
      </c>
      <c r="K654" s="8">
        <f t="shared" si="67"/>
        <v>0</v>
      </c>
      <c r="L654" s="8">
        <f t="shared" si="68"/>
        <v>0</v>
      </c>
      <c r="M654" s="7"/>
      <c r="N654" s="6">
        <f t="shared" si="69"/>
        <v>0</v>
      </c>
      <c r="U654" s="13">
        <f t="shared" si="70"/>
        <v>0</v>
      </c>
      <c r="V654" s="13">
        <f t="shared" si="71"/>
        <v>0</v>
      </c>
    </row>
    <row r="655" spans="1:22">
      <c r="A655" s="1">
        <v>659</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660</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661</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ht="15" customHeight="1">
      <c r="A658" s="1">
        <v>662</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663</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664</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665</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666</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c r="A663" s="1">
        <v>667</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668</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669</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670</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ht="15" customHeight="1">
      <c r="A667" s="1">
        <v>671</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672</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673</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674</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675</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c r="A672" s="1">
        <v>676</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677</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678</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679</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ht="15" customHeight="1">
      <c r="A676" s="1">
        <v>680</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681</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682</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683</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684</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c r="A681" s="1">
        <v>685</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686</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687</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688</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ht="15" customHeight="1">
      <c r="A685" s="1">
        <v>689</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690</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691</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692</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693</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c r="A690" s="1">
        <v>694</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695</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696</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697</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ht="15" customHeight="1">
      <c r="A694" s="1">
        <v>698</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699</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700</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701</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702</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c r="A699" s="1">
        <v>703</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704</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705</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706</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ht="15" customHeight="1">
      <c r="A703" s="1">
        <v>707</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708</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709</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710</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711</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c r="A708" s="1">
        <v>712</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713</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714</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715</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ht="15" customHeight="1">
      <c r="A712" s="1">
        <v>716</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717</v>
      </c>
      <c r="B713" s="131"/>
      <c r="C713" s="111"/>
      <c r="D713" s="112"/>
      <c r="E713" s="130"/>
      <c r="F713" s="106"/>
      <c r="G713" s="127"/>
      <c r="H713" s="114"/>
      <c r="I713" s="130"/>
      <c r="J713" s="1">
        <f t="shared" ref="J713:J776" si="72">ROUNDUP(F713/20,0)</f>
        <v>0</v>
      </c>
      <c r="K713" s="8">
        <f t="shared" ref="K713:K776" si="73">$P$3*J713*G713</f>
        <v>0</v>
      </c>
      <c r="L713" s="8">
        <f t="shared" ref="L713:L776" si="74">$P$3*J713*G713*H713</f>
        <v>0</v>
      </c>
      <c r="M713" s="7"/>
      <c r="N713" s="6">
        <f t="shared" ref="N713:N776" si="75">IFERROR(K713/M713,0)</f>
        <v>0</v>
      </c>
      <c r="U713" s="13">
        <f t="shared" ref="U713:U776" si="76">IFERROR(G713*J713,0)</f>
        <v>0</v>
      </c>
      <c r="V713" s="13">
        <f t="shared" ref="V713:V776" si="77">IFERROR(U713*H713,0)</f>
        <v>0</v>
      </c>
    </row>
    <row r="714" spans="1:22">
      <c r="A714" s="1">
        <v>718</v>
      </c>
      <c r="B714" s="131"/>
      <c r="C714" s="111"/>
      <c r="D714" s="112"/>
      <c r="E714" s="130"/>
      <c r="F714" s="106"/>
      <c r="G714" s="127"/>
      <c r="H714" s="114"/>
      <c r="I714" s="130"/>
      <c r="J714" s="1">
        <f t="shared" si="72"/>
        <v>0</v>
      </c>
      <c r="K714" s="8">
        <f t="shared" si="73"/>
        <v>0</v>
      </c>
      <c r="L714" s="8">
        <f t="shared" si="74"/>
        <v>0</v>
      </c>
      <c r="M714" s="7"/>
      <c r="N714" s="6">
        <f t="shared" si="75"/>
        <v>0</v>
      </c>
      <c r="U714" s="13">
        <f t="shared" si="76"/>
        <v>0</v>
      </c>
      <c r="V714" s="13">
        <f t="shared" si="77"/>
        <v>0</v>
      </c>
    </row>
    <row r="715" spans="1:22">
      <c r="A715" s="1">
        <v>719</v>
      </c>
      <c r="B715" s="131"/>
      <c r="C715" s="111"/>
      <c r="D715" s="112"/>
      <c r="E715" s="130"/>
      <c r="F715" s="106"/>
      <c r="G715" s="127"/>
      <c r="H715" s="114"/>
      <c r="I715" s="130"/>
      <c r="J715" s="1">
        <f t="shared" si="72"/>
        <v>0</v>
      </c>
      <c r="K715" s="8">
        <f t="shared" si="73"/>
        <v>0</v>
      </c>
      <c r="L715" s="8">
        <f t="shared" si="74"/>
        <v>0</v>
      </c>
      <c r="M715" s="7"/>
      <c r="N715" s="6">
        <f t="shared" si="75"/>
        <v>0</v>
      </c>
      <c r="U715" s="13">
        <f t="shared" si="76"/>
        <v>0</v>
      </c>
      <c r="V715" s="13">
        <f t="shared" si="77"/>
        <v>0</v>
      </c>
    </row>
    <row r="716" spans="1:22">
      <c r="A716" s="1">
        <v>720</v>
      </c>
      <c r="B716" s="131"/>
      <c r="C716" s="111"/>
      <c r="D716" s="112"/>
      <c r="E716" s="130"/>
      <c r="F716" s="106"/>
      <c r="G716" s="127"/>
      <c r="H716" s="114"/>
      <c r="I716" s="130"/>
      <c r="J716" s="1">
        <f t="shared" si="72"/>
        <v>0</v>
      </c>
      <c r="K716" s="8">
        <f t="shared" si="73"/>
        <v>0</v>
      </c>
      <c r="L716" s="8">
        <f t="shared" si="74"/>
        <v>0</v>
      </c>
      <c r="M716" s="7"/>
      <c r="N716" s="6">
        <f t="shared" si="75"/>
        <v>0</v>
      </c>
      <c r="U716" s="13">
        <f t="shared" si="76"/>
        <v>0</v>
      </c>
      <c r="V716" s="13">
        <f t="shared" si="77"/>
        <v>0</v>
      </c>
    </row>
    <row r="717" spans="1:22">
      <c r="A717" s="1">
        <v>721</v>
      </c>
      <c r="B717" s="131"/>
      <c r="C717" s="111"/>
      <c r="D717" s="112"/>
      <c r="E717" s="130"/>
      <c r="F717" s="106"/>
      <c r="G717" s="127"/>
      <c r="H717" s="114"/>
      <c r="I717" s="130"/>
      <c r="J717" s="1">
        <f t="shared" si="72"/>
        <v>0</v>
      </c>
      <c r="K717" s="8">
        <f t="shared" si="73"/>
        <v>0</v>
      </c>
      <c r="L717" s="8">
        <f t="shared" si="74"/>
        <v>0</v>
      </c>
      <c r="M717" s="7"/>
      <c r="N717" s="6">
        <f t="shared" si="75"/>
        <v>0</v>
      </c>
      <c r="U717" s="13">
        <f t="shared" si="76"/>
        <v>0</v>
      </c>
      <c r="V717" s="13">
        <f t="shared" si="77"/>
        <v>0</v>
      </c>
    </row>
    <row r="718" spans="1:22">
      <c r="A718" s="1">
        <v>722</v>
      </c>
      <c r="B718" s="131"/>
      <c r="C718" s="111"/>
      <c r="D718" s="112"/>
      <c r="E718" s="130"/>
      <c r="F718" s="106"/>
      <c r="G718" s="127"/>
      <c r="H718" s="114"/>
      <c r="I718" s="130"/>
      <c r="J718" s="1">
        <f t="shared" si="72"/>
        <v>0</v>
      </c>
      <c r="K718" s="8">
        <f t="shared" si="73"/>
        <v>0</v>
      </c>
      <c r="L718" s="8">
        <f t="shared" si="74"/>
        <v>0</v>
      </c>
      <c r="M718" s="7"/>
      <c r="N718" s="6">
        <f t="shared" si="75"/>
        <v>0</v>
      </c>
      <c r="U718" s="13">
        <f t="shared" si="76"/>
        <v>0</v>
      </c>
      <c r="V718" s="13">
        <f t="shared" si="77"/>
        <v>0</v>
      </c>
    </row>
    <row r="719" spans="1:22">
      <c r="A719" s="1">
        <v>723</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724</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ht="15" customHeight="1">
      <c r="A721" s="1">
        <v>725</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726</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727</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728</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729</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c r="A726" s="1">
        <v>730</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731</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732</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733</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ht="15" customHeight="1">
      <c r="A730" s="1">
        <v>734</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735</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736</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737</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738</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c r="A735" s="1">
        <v>739</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740</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741</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742</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ht="15" customHeight="1">
      <c r="A739" s="1">
        <v>743</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744</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745</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746</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747</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c r="A744" s="1">
        <v>748</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749</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750</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751</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ht="15" customHeight="1">
      <c r="A748" s="1">
        <v>752</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753</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754</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755</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756</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c r="A753" s="1">
        <v>757</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758</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759</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760</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ht="15" customHeight="1">
      <c r="A757" s="1">
        <v>761</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762</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763</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764</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765</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c r="A762" s="1">
        <v>766</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767</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768</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769</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ht="15" customHeight="1">
      <c r="A766" s="1">
        <v>770</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771</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772</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773</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774</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c r="A771" s="1">
        <v>775</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776</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777</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778</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ht="15" customHeight="1">
      <c r="A775" s="1">
        <v>779</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780</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781</v>
      </c>
      <c r="B777" s="131"/>
      <c r="C777" s="111"/>
      <c r="D777" s="112"/>
      <c r="E777" s="130"/>
      <c r="F777" s="106"/>
      <c r="G777" s="127"/>
      <c r="H777" s="114"/>
      <c r="I777" s="130"/>
      <c r="J777" s="1">
        <f t="shared" ref="J777:J840" si="78">ROUNDUP(F777/20,0)</f>
        <v>0</v>
      </c>
      <c r="K777" s="8">
        <f t="shared" ref="K777:K840" si="79">$P$3*J777*G777</f>
        <v>0</v>
      </c>
      <c r="L777" s="8">
        <f t="shared" ref="L777:L840" si="80">$P$3*J777*G777*H777</f>
        <v>0</v>
      </c>
      <c r="M777" s="7"/>
      <c r="N777" s="6">
        <f t="shared" ref="N777:N840" si="81">IFERROR(K777/M777,0)</f>
        <v>0</v>
      </c>
      <c r="U777" s="13">
        <f t="shared" ref="U777:U840" si="82">IFERROR(G777*J777,0)</f>
        <v>0</v>
      </c>
      <c r="V777" s="13">
        <f t="shared" ref="V777:V840" si="83">IFERROR(U777*H777,0)</f>
        <v>0</v>
      </c>
    </row>
    <row r="778" spans="1:22">
      <c r="A778" s="1">
        <v>782</v>
      </c>
      <c r="B778" s="131"/>
      <c r="C778" s="111"/>
      <c r="D778" s="112"/>
      <c r="E778" s="130"/>
      <c r="F778" s="106"/>
      <c r="G778" s="127"/>
      <c r="H778" s="114"/>
      <c r="I778" s="130"/>
      <c r="J778" s="1">
        <f t="shared" si="78"/>
        <v>0</v>
      </c>
      <c r="K778" s="8">
        <f t="shared" si="79"/>
        <v>0</v>
      </c>
      <c r="L778" s="8">
        <f t="shared" si="80"/>
        <v>0</v>
      </c>
      <c r="M778" s="7"/>
      <c r="N778" s="6">
        <f t="shared" si="81"/>
        <v>0</v>
      </c>
      <c r="U778" s="13">
        <f t="shared" si="82"/>
        <v>0</v>
      </c>
      <c r="V778" s="13">
        <f t="shared" si="83"/>
        <v>0</v>
      </c>
    </row>
    <row r="779" spans="1:22">
      <c r="A779" s="1">
        <v>783</v>
      </c>
      <c r="B779" s="131"/>
      <c r="C779" s="111"/>
      <c r="D779" s="112"/>
      <c r="E779" s="130"/>
      <c r="F779" s="106"/>
      <c r="G779" s="127"/>
      <c r="H779" s="114"/>
      <c r="I779" s="130"/>
      <c r="J779" s="1">
        <f t="shared" si="78"/>
        <v>0</v>
      </c>
      <c r="K779" s="8">
        <f t="shared" si="79"/>
        <v>0</v>
      </c>
      <c r="L779" s="8">
        <f t="shared" si="80"/>
        <v>0</v>
      </c>
      <c r="M779" s="7"/>
      <c r="N779" s="6">
        <f t="shared" si="81"/>
        <v>0</v>
      </c>
      <c r="U779" s="13">
        <f t="shared" si="82"/>
        <v>0</v>
      </c>
      <c r="V779" s="13">
        <f t="shared" si="83"/>
        <v>0</v>
      </c>
    </row>
    <row r="780" spans="1:22">
      <c r="A780" s="1">
        <v>784</v>
      </c>
      <c r="B780" s="131"/>
      <c r="C780" s="111"/>
      <c r="D780" s="112"/>
      <c r="E780" s="130"/>
      <c r="F780" s="106"/>
      <c r="G780" s="127"/>
      <c r="H780" s="114"/>
      <c r="I780" s="130"/>
      <c r="J780" s="1">
        <f t="shared" si="78"/>
        <v>0</v>
      </c>
      <c r="K780" s="8">
        <f t="shared" si="79"/>
        <v>0</v>
      </c>
      <c r="L780" s="8">
        <f t="shared" si="80"/>
        <v>0</v>
      </c>
      <c r="M780" s="7"/>
      <c r="N780" s="6">
        <f t="shared" si="81"/>
        <v>0</v>
      </c>
      <c r="U780" s="13">
        <f t="shared" si="82"/>
        <v>0</v>
      </c>
      <c r="V780" s="13">
        <f t="shared" si="83"/>
        <v>0</v>
      </c>
    </row>
    <row r="781" spans="1:22">
      <c r="A781" s="1">
        <v>785</v>
      </c>
      <c r="B781" s="131"/>
      <c r="C781" s="111"/>
      <c r="D781" s="112"/>
      <c r="E781" s="130"/>
      <c r="F781" s="106"/>
      <c r="G781" s="127"/>
      <c r="H781" s="114"/>
      <c r="I781" s="130"/>
      <c r="J781" s="1">
        <f t="shared" si="78"/>
        <v>0</v>
      </c>
      <c r="K781" s="8">
        <f t="shared" si="79"/>
        <v>0</v>
      </c>
      <c r="L781" s="8">
        <f t="shared" si="80"/>
        <v>0</v>
      </c>
      <c r="M781" s="7"/>
      <c r="N781" s="6">
        <f t="shared" si="81"/>
        <v>0</v>
      </c>
      <c r="U781" s="13">
        <f t="shared" si="82"/>
        <v>0</v>
      </c>
      <c r="V781" s="13">
        <f t="shared" si="83"/>
        <v>0</v>
      </c>
    </row>
    <row r="782" spans="1:22">
      <c r="A782" s="1">
        <v>786</v>
      </c>
      <c r="B782" s="131"/>
      <c r="C782" s="111"/>
      <c r="D782" s="112"/>
      <c r="E782" s="130"/>
      <c r="F782" s="106"/>
      <c r="G782" s="127"/>
      <c r="H782" s="114"/>
      <c r="I782" s="130"/>
      <c r="J782" s="1">
        <f t="shared" si="78"/>
        <v>0</v>
      </c>
      <c r="K782" s="8">
        <f t="shared" si="79"/>
        <v>0</v>
      </c>
      <c r="L782" s="8">
        <f t="shared" si="80"/>
        <v>0</v>
      </c>
      <c r="M782" s="7"/>
      <c r="N782" s="6">
        <f t="shared" si="81"/>
        <v>0</v>
      </c>
      <c r="U782" s="13">
        <f t="shared" si="82"/>
        <v>0</v>
      </c>
      <c r="V782" s="13">
        <f t="shared" si="83"/>
        <v>0</v>
      </c>
    </row>
    <row r="783" spans="1:22">
      <c r="A783" s="1">
        <v>787</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ht="15" customHeight="1">
      <c r="A784" s="1">
        <v>788</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789</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790</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791</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792</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c r="A789" s="1">
        <v>793</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794</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795</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796</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ht="15" customHeight="1">
      <c r="A793" s="1">
        <v>797</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798</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799</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800</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801</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c r="A798" s="1">
        <v>802</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803</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804</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805</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ht="15" customHeight="1">
      <c r="A802" s="1">
        <v>806</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807</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808</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809</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810</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c r="A807" s="1">
        <v>811</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812</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813</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814</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ht="15" customHeight="1">
      <c r="A811" s="1">
        <v>815</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816</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817</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818</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819</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c r="A816" s="1">
        <v>820</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821</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822</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823</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ht="15" customHeight="1">
      <c r="A820" s="1">
        <v>824</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825</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826</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827</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828</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c r="A825" s="1">
        <v>829</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830</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831</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832</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ht="15" customHeight="1">
      <c r="A829" s="1">
        <v>833</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834</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835</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836</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837</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c r="A834" s="1">
        <v>838</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839</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840</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841</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ht="15" customHeight="1">
      <c r="A838" s="1">
        <v>842</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843</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844</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845</v>
      </c>
      <c r="B841" s="131"/>
      <c r="C841" s="111"/>
      <c r="D841" s="112"/>
      <c r="E841" s="130"/>
      <c r="F841" s="106"/>
      <c r="G841" s="127"/>
      <c r="H841" s="114"/>
      <c r="I841" s="130"/>
      <c r="J841" s="1">
        <f t="shared" ref="J841:J904" si="84">ROUNDUP(F841/20,0)</f>
        <v>0</v>
      </c>
      <c r="K841" s="8">
        <f t="shared" ref="K841:K904" si="85">$P$3*J841*G841</f>
        <v>0</v>
      </c>
      <c r="L841" s="8">
        <f t="shared" ref="L841:L904" si="86">$P$3*J841*G841*H841</f>
        <v>0</v>
      </c>
      <c r="M841" s="7"/>
      <c r="N841" s="6">
        <f t="shared" ref="N841:N904" si="87">IFERROR(K841/M841,0)</f>
        <v>0</v>
      </c>
      <c r="U841" s="13">
        <f t="shared" ref="U841:U904" si="88">IFERROR(G841*J841,0)</f>
        <v>0</v>
      </c>
      <c r="V841" s="13">
        <f t="shared" ref="V841:V904" si="89">IFERROR(U841*H841,0)</f>
        <v>0</v>
      </c>
    </row>
    <row r="842" spans="1:22">
      <c r="A842" s="1">
        <v>846</v>
      </c>
      <c r="B842" s="131"/>
      <c r="C842" s="111"/>
      <c r="D842" s="112"/>
      <c r="E842" s="130"/>
      <c r="F842" s="106"/>
      <c r="G842" s="127"/>
      <c r="H842" s="114"/>
      <c r="I842" s="130"/>
      <c r="J842" s="1">
        <f t="shared" si="84"/>
        <v>0</v>
      </c>
      <c r="K842" s="8">
        <f t="shared" si="85"/>
        <v>0</v>
      </c>
      <c r="L842" s="8">
        <f t="shared" si="86"/>
        <v>0</v>
      </c>
      <c r="M842" s="7"/>
      <c r="N842" s="6">
        <f t="shared" si="87"/>
        <v>0</v>
      </c>
      <c r="U842" s="13">
        <f t="shared" si="88"/>
        <v>0</v>
      </c>
      <c r="V842" s="13">
        <f t="shared" si="89"/>
        <v>0</v>
      </c>
    </row>
    <row r="843" spans="1:22">
      <c r="A843" s="1">
        <v>847</v>
      </c>
      <c r="B843" s="131"/>
      <c r="C843" s="111"/>
      <c r="D843" s="112"/>
      <c r="E843" s="130"/>
      <c r="F843" s="106"/>
      <c r="G843" s="127"/>
      <c r="H843" s="114"/>
      <c r="I843" s="130"/>
      <c r="J843" s="1">
        <f t="shared" si="84"/>
        <v>0</v>
      </c>
      <c r="K843" s="8">
        <f t="shared" si="85"/>
        <v>0</v>
      </c>
      <c r="L843" s="8">
        <f t="shared" si="86"/>
        <v>0</v>
      </c>
      <c r="M843" s="7"/>
      <c r="N843" s="6">
        <f t="shared" si="87"/>
        <v>0</v>
      </c>
      <c r="U843" s="13">
        <f t="shared" si="88"/>
        <v>0</v>
      </c>
      <c r="V843" s="13">
        <f t="shared" si="89"/>
        <v>0</v>
      </c>
    </row>
    <row r="844" spans="1:22">
      <c r="A844" s="1">
        <v>848</v>
      </c>
      <c r="B844" s="131"/>
      <c r="C844" s="111"/>
      <c r="D844" s="112"/>
      <c r="E844" s="130"/>
      <c r="F844" s="106"/>
      <c r="G844" s="127"/>
      <c r="H844" s="114"/>
      <c r="I844" s="130"/>
      <c r="J844" s="1">
        <f t="shared" si="84"/>
        <v>0</v>
      </c>
      <c r="K844" s="8">
        <f t="shared" si="85"/>
        <v>0</v>
      </c>
      <c r="L844" s="8">
        <f t="shared" si="86"/>
        <v>0</v>
      </c>
      <c r="M844" s="7"/>
      <c r="N844" s="6">
        <f t="shared" si="87"/>
        <v>0</v>
      </c>
      <c r="U844" s="13">
        <f t="shared" si="88"/>
        <v>0</v>
      </c>
      <c r="V844" s="13">
        <f t="shared" si="89"/>
        <v>0</v>
      </c>
    </row>
    <row r="845" spans="1:22">
      <c r="A845" s="1">
        <v>849</v>
      </c>
      <c r="B845" s="131"/>
      <c r="C845" s="111"/>
      <c r="D845" s="112"/>
      <c r="E845" s="130"/>
      <c r="F845" s="106"/>
      <c r="G845" s="127"/>
      <c r="H845" s="114"/>
      <c r="I845" s="130"/>
      <c r="J845" s="1">
        <f t="shared" si="84"/>
        <v>0</v>
      </c>
      <c r="K845" s="8">
        <f t="shared" si="85"/>
        <v>0</v>
      </c>
      <c r="L845" s="8">
        <f t="shared" si="86"/>
        <v>0</v>
      </c>
      <c r="M845" s="7"/>
      <c r="N845" s="6">
        <f t="shared" si="87"/>
        <v>0</v>
      </c>
      <c r="U845" s="13">
        <f t="shared" si="88"/>
        <v>0</v>
      </c>
      <c r="V845" s="13">
        <f t="shared" si="89"/>
        <v>0</v>
      </c>
    </row>
    <row r="846" spans="1:22">
      <c r="A846" s="1">
        <v>850</v>
      </c>
      <c r="B846" s="131"/>
      <c r="C846" s="111"/>
      <c r="D846" s="112"/>
      <c r="E846" s="130"/>
      <c r="F846" s="106"/>
      <c r="G846" s="127"/>
      <c r="H846" s="114"/>
      <c r="I846" s="130"/>
      <c r="J846" s="1">
        <f t="shared" si="84"/>
        <v>0</v>
      </c>
      <c r="K846" s="8">
        <f t="shared" si="85"/>
        <v>0</v>
      </c>
      <c r="L846" s="8">
        <f t="shared" si="86"/>
        <v>0</v>
      </c>
      <c r="M846" s="7"/>
      <c r="N846" s="6">
        <f t="shared" si="87"/>
        <v>0</v>
      </c>
      <c r="U846" s="13">
        <f t="shared" si="88"/>
        <v>0</v>
      </c>
      <c r="V846" s="13">
        <f t="shared" si="89"/>
        <v>0</v>
      </c>
    </row>
    <row r="847" spans="1:22" ht="15" customHeight="1">
      <c r="A847" s="1">
        <v>851</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852</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853</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854</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855</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c r="A852" s="1">
        <v>856</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857</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858</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859</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ht="15" customHeight="1">
      <c r="A856" s="1">
        <v>860</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861</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862</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863</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864</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c r="A861" s="1">
        <v>865</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866</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867</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868</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ht="15" customHeight="1">
      <c r="A865" s="1">
        <v>869</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870</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871</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872</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873</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c r="A870" s="1">
        <v>874</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875</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876</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877</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ht="15" customHeight="1">
      <c r="A874" s="1">
        <v>878</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879</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880</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881</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882</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c r="A879" s="1">
        <v>883</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884</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885</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886</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ht="15" customHeight="1">
      <c r="A883" s="1">
        <v>887</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888</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889</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890</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891</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c r="A888" s="1">
        <v>892</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893</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894</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895</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ht="15" customHeight="1">
      <c r="A892" s="1">
        <v>896</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897</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898</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899</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900</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c r="A897" s="1">
        <v>901</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902</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903</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904</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ht="15" customHeight="1">
      <c r="A901" s="1">
        <v>905</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906</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907</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908</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909</v>
      </c>
      <c r="B905" s="131"/>
      <c r="C905" s="111"/>
      <c r="D905" s="112"/>
      <c r="E905" s="130"/>
      <c r="F905" s="106"/>
      <c r="G905" s="127"/>
      <c r="H905" s="114"/>
      <c r="I905" s="130"/>
      <c r="J905" s="1">
        <f t="shared" ref="J905:J968" si="90">ROUNDUP(F905/20,0)</f>
        <v>0</v>
      </c>
      <c r="K905" s="8">
        <f t="shared" ref="K905:K968" si="91">$P$3*J905*G905</f>
        <v>0</v>
      </c>
      <c r="L905" s="8">
        <f t="shared" ref="L905:L968" si="92">$P$3*J905*G905*H905</f>
        <v>0</v>
      </c>
      <c r="M905" s="7"/>
      <c r="N905" s="6">
        <f t="shared" ref="N905:N968" si="93">IFERROR(K905/M905,0)</f>
        <v>0</v>
      </c>
      <c r="U905" s="13">
        <f t="shared" ref="U905:U968" si="94">IFERROR(G905*J905,0)</f>
        <v>0</v>
      </c>
      <c r="V905" s="13">
        <f t="shared" ref="V905:V968" si="95">IFERROR(U905*H905,0)</f>
        <v>0</v>
      </c>
    </row>
    <row r="906" spans="1:22">
      <c r="A906" s="1">
        <v>910</v>
      </c>
      <c r="B906" s="131"/>
      <c r="C906" s="111"/>
      <c r="D906" s="112"/>
      <c r="E906" s="130"/>
      <c r="F906" s="106"/>
      <c r="G906" s="127"/>
      <c r="H906" s="114"/>
      <c r="I906" s="130"/>
      <c r="J906" s="1">
        <f t="shared" si="90"/>
        <v>0</v>
      </c>
      <c r="K906" s="8">
        <f t="shared" si="91"/>
        <v>0</v>
      </c>
      <c r="L906" s="8">
        <f t="shared" si="92"/>
        <v>0</v>
      </c>
      <c r="M906" s="7"/>
      <c r="N906" s="6">
        <f t="shared" si="93"/>
        <v>0</v>
      </c>
      <c r="U906" s="13">
        <f t="shared" si="94"/>
        <v>0</v>
      </c>
      <c r="V906" s="13">
        <f t="shared" si="95"/>
        <v>0</v>
      </c>
    </row>
    <row r="907" spans="1:22">
      <c r="A907" s="1">
        <v>911</v>
      </c>
      <c r="B907" s="131"/>
      <c r="C907" s="111"/>
      <c r="D907" s="112"/>
      <c r="E907" s="130"/>
      <c r="F907" s="106"/>
      <c r="G907" s="127"/>
      <c r="H907" s="114"/>
      <c r="I907" s="130"/>
      <c r="J907" s="1">
        <f t="shared" si="90"/>
        <v>0</v>
      </c>
      <c r="K907" s="8">
        <f t="shared" si="91"/>
        <v>0</v>
      </c>
      <c r="L907" s="8">
        <f t="shared" si="92"/>
        <v>0</v>
      </c>
      <c r="M907" s="7"/>
      <c r="N907" s="6">
        <f t="shared" si="93"/>
        <v>0</v>
      </c>
      <c r="U907" s="13">
        <f t="shared" si="94"/>
        <v>0</v>
      </c>
      <c r="V907" s="13">
        <f t="shared" si="95"/>
        <v>0</v>
      </c>
    </row>
    <row r="908" spans="1:22">
      <c r="A908" s="1">
        <v>912</v>
      </c>
      <c r="B908" s="131"/>
      <c r="C908" s="111"/>
      <c r="D908" s="112"/>
      <c r="E908" s="130"/>
      <c r="F908" s="106"/>
      <c r="G908" s="127"/>
      <c r="H908" s="114"/>
      <c r="I908" s="130"/>
      <c r="J908" s="1">
        <f t="shared" si="90"/>
        <v>0</v>
      </c>
      <c r="K908" s="8">
        <f t="shared" si="91"/>
        <v>0</v>
      </c>
      <c r="L908" s="8">
        <f t="shared" si="92"/>
        <v>0</v>
      </c>
      <c r="M908" s="7"/>
      <c r="N908" s="6">
        <f t="shared" si="93"/>
        <v>0</v>
      </c>
      <c r="U908" s="13">
        <f t="shared" si="94"/>
        <v>0</v>
      </c>
      <c r="V908" s="13">
        <f t="shared" si="95"/>
        <v>0</v>
      </c>
    </row>
    <row r="909" spans="1:22">
      <c r="A909" s="1">
        <v>913</v>
      </c>
      <c r="B909" s="131"/>
      <c r="C909" s="111"/>
      <c r="D909" s="112"/>
      <c r="E909" s="130"/>
      <c r="F909" s="106"/>
      <c r="G909" s="127"/>
      <c r="H909" s="114"/>
      <c r="I909" s="130"/>
      <c r="J909" s="1">
        <f t="shared" si="90"/>
        <v>0</v>
      </c>
      <c r="K909" s="8">
        <f t="shared" si="91"/>
        <v>0</v>
      </c>
      <c r="L909" s="8">
        <f t="shared" si="92"/>
        <v>0</v>
      </c>
      <c r="M909" s="7"/>
      <c r="N909" s="6">
        <f t="shared" si="93"/>
        <v>0</v>
      </c>
      <c r="U909" s="13">
        <f t="shared" si="94"/>
        <v>0</v>
      </c>
      <c r="V909" s="13">
        <f t="shared" si="95"/>
        <v>0</v>
      </c>
    </row>
    <row r="910" spans="1:22" ht="15" customHeight="1">
      <c r="A910" s="1">
        <v>914</v>
      </c>
      <c r="B910" s="131"/>
      <c r="C910" s="111"/>
      <c r="D910" s="112"/>
      <c r="E910" s="130"/>
      <c r="F910" s="106"/>
      <c r="G910" s="127"/>
      <c r="H910" s="114"/>
      <c r="I910" s="130"/>
      <c r="J910" s="1">
        <f t="shared" si="90"/>
        <v>0</v>
      </c>
      <c r="K910" s="8">
        <f t="shared" si="91"/>
        <v>0</v>
      </c>
      <c r="L910" s="8">
        <f t="shared" si="92"/>
        <v>0</v>
      </c>
      <c r="M910" s="7"/>
      <c r="N910" s="6">
        <f t="shared" si="93"/>
        <v>0</v>
      </c>
      <c r="U910" s="13">
        <f t="shared" si="94"/>
        <v>0</v>
      </c>
      <c r="V910" s="13">
        <f t="shared" si="95"/>
        <v>0</v>
      </c>
    </row>
    <row r="911" spans="1:22">
      <c r="A911" s="1">
        <v>915</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916</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917</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918</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c r="A915" s="1">
        <v>919</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920</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921</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922</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ht="15" customHeight="1">
      <c r="A919" s="1">
        <v>923</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924</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925</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926</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927</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c r="A924" s="1">
        <v>928</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929</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930</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931</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ht="15" customHeight="1">
      <c r="A928" s="1">
        <v>932</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933</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934</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935</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936</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c r="A933" s="1">
        <v>937</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938</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939</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940</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ht="15" customHeight="1">
      <c r="A937" s="1">
        <v>941</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942</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943</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944</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945</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c r="A942" s="1">
        <v>946</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947</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948</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949</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ht="15" customHeight="1">
      <c r="A946" s="1">
        <v>950</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951</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952</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953</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954</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c r="A951" s="1">
        <v>955</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956</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957</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958</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ht="15" customHeight="1">
      <c r="A955" s="1">
        <v>959</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960</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961</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962</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963</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c r="A960" s="1">
        <v>964</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965</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966</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967</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ht="15" customHeight="1">
      <c r="A964" s="1">
        <v>968</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969</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970</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971</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972</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c r="A969" s="1">
        <v>973</v>
      </c>
      <c r="B969" s="131"/>
      <c r="C969" s="111"/>
      <c r="D969" s="112"/>
      <c r="E969" s="130"/>
      <c r="F969" s="106"/>
      <c r="G969" s="127"/>
      <c r="H969" s="114"/>
      <c r="I969" s="130"/>
      <c r="J969" s="1">
        <f t="shared" ref="J969:J996" si="96">ROUNDUP(F969/20,0)</f>
        <v>0</v>
      </c>
      <c r="K969" s="8">
        <f t="shared" ref="K969:K996" si="97">$P$3*J969*G969</f>
        <v>0</v>
      </c>
      <c r="L969" s="8">
        <f t="shared" ref="L969:L996" si="98">$P$3*J969*G969*H969</f>
        <v>0</v>
      </c>
      <c r="M969" s="7"/>
      <c r="N969" s="6">
        <f t="shared" ref="N969:N996" si="99">IFERROR(K969/M969,0)</f>
        <v>0</v>
      </c>
      <c r="U969" s="13">
        <f t="shared" ref="U969:U996" si="100">IFERROR(G969*J969,0)</f>
        <v>0</v>
      </c>
      <c r="V969" s="13">
        <f t="shared" ref="V969:V996" si="101">IFERROR(U969*H969,0)</f>
        <v>0</v>
      </c>
    </row>
    <row r="970" spans="1:22">
      <c r="A970" s="1">
        <v>974</v>
      </c>
      <c r="B970" s="131"/>
      <c r="C970" s="111"/>
      <c r="D970" s="112"/>
      <c r="E970" s="130"/>
      <c r="F970" s="106"/>
      <c r="G970" s="127"/>
      <c r="H970" s="114"/>
      <c r="I970" s="130"/>
      <c r="J970" s="1">
        <f t="shared" si="96"/>
        <v>0</v>
      </c>
      <c r="K970" s="8">
        <f t="shared" si="97"/>
        <v>0</v>
      </c>
      <c r="L970" s="8">
        <f t="shared" si="98"/>
        <v>0</v>
      </c>
      <c r="M970" s="7"/>
      <c r="N970" s="6">
        <f t="shared" si="99"/>
        <v>0</v>
      </c>
      <c r="U970" s="13">
        <f t="shared" si="100"/>
        <v>0</v>
      </c>
      <c r="V970" s="13">
        <f t="shared" si="101"/>
        <v>0</v>
      </c>
    </row>
    <row r="971" spans="1:22">
      <c r="A971" s="1">
        <v>975</v>
      </c>
      <c r="B971" s="131"/>
      <c r="C971" s="111"/>
      <c r="D971" s="112"/>
      <c r="E971" s="130"/>
      <c r="F971" s="106"/>
      <c r="G971" s="127"/>
      <c r="H971" s="114"/>
      <c r="I971" s="130"/>
      <c r="J971" s="1">
        <f t="shared" si="96"/>
        <v>0</v>
      </c>
      <c r="K971" s="8">
        <f t="shared" si="97"/>
        <v>0</v>
      </c>
      <c r="L971" s="8">
        <f t="shared" si="98"/>
        <v>0</v>
      </c>
      <c r="M971" s="7"/>
      <c r="N971" s="6">
        <f t="shared" si="99"/>
        <v>0</v>
      </c>
      <c r="U971" s="13">
        <f t="shared" si="100"/>
        <v>0</v>
      </c>
      <c r="V971" s="13">
        <f t="shared" si="101"/>
        <v>0</v>
      </c>
    </row>
    <row r="972" spans="1:22">
      <c r="A972" s="1">
        <v>976</v>
      </c>
      <c r="B972" s="131"/>
      <c r="C972" s="111"/>
      <c r="D972" s="112"/>
      <c r="E972" s="130"/>
      <c r="F972" s="106"/>
      <c r="G972" s="127"/>
      <c r="H972" s="114"/>
      <c r="I972" s="130"/>
      <c r="J972" s="1">
        <f t="shared" si="96"/>
        <v>0</v>
      </c>
      <c r="K972" s="8">
        <f t="shared" si="97"/>
        <v>0</v>
      </c>
      <c r="L972" s="8">
        <f t="shared" si="98"/>
        <v>0</v>
      </c>
      <c r="M972" s="7"/>
      <c r="N972" s="6">
        <f t="shared" si="99"/>
        <v>0</v>
      </c>
      <c r="U972" s="13">
        <f t="shared" si="100"/>
        <v>0</v>
      </c>
      <c r="V972" s="13">
        <f t="shared" si="101"/>
        <v>0</v>
      </c>
    </row>
    <row r="973" spans="1:22" ht="15" customHeight="1">
      <c r="A973" s="1">
        <v>977</v>
      </c>
      <c r="B973" s="131"/>
      <c r="C973" s="111"/>
      <c r="D973" s="112"/>
      <c r="E973" s="130"/>
      <c r="F973" s="106"/>
      <c r="G973" s="127"/>
      <c r="H973" s="114"/>
      <c r="I973" s="130"/>
      <c r="J973" s="1">
        <f t="shared" si="96"/>
        <v>0</v>
      </c>
      <c r="K973" s="8">
        <f t="shared" si="97"/>
        <v>0</v>
      </c>
      <c r="L973" s="8">
        <f t="shared" si="98"/>
        <v>0</v>
      </c>
      <c r="M973" s="7"/>
      <c r="N973" s="6">
        <f t="shared" si="99"/>
        <v>0</v>
      </c>
      <c r="U973" s="13">
        <f t="shared" si="100"/>
        <v>0</v>
      </c>
      <c r="V973" s="13">
        <f t="shared" si="101"/>
        <v>0</v>
      </c>
    </row>
    <row r="974" spans="1:22">
      <c r="A974" s="1">
        <v>978</v>
      </c>
      <c r="B974" s="131"/>
      <c r="C974" s="111"/>
      <c r="D974" s="112"/>
      <c r="E974" s="130"/>
      <c r="F974" s="106"/>
      <c r="G974" s="127"/>
      <c r="H974" s="114"/>
      <c r="I974" s="130"/>
      <c r="J974" s="1">
        <f t="shared" si="96"/>
        <v>0</v>
      </c>
      <c r="K974" s="8">
        <f t="shared" si="97"/>
        <v>0</v>
      </c>
      <c r="L974" s="8">
        <f t="shared" si="98"/>
        <v>0</v>
      </c>
      <c r="M974" s="7"/>
      <c r="N974" s="6">
        <f t="shared" si="99"/>
        <v>0</v>
      </c>
      <c r="U974" s="13">
        <f t="shared" si="100"/>
        <v>0</v>
      </c>
      <c r="V974" s="13">
        <f t="shared" si="101"/>
        <v>0</v>
      </c>
    </row>
    <row r="975" spans="1:22">
      <c r="A975" s="1">
        <v>979</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980</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981</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c r="A978" s="1">
        <v>982</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983</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984</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985</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ht="15" customHeight="1">
      <c r="A982" s="1">
        <v>986</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987</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988</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989</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990</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c r="A987" s="1">
        <v>991</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992</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993</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994</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ht="15" customHeight="1">
      <c r="A991" s="1">
        <v>995</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996</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997</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998</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999</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c r="A996" s="1">
        <v>1000</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sheetData>
  <autoFilter ref="A1:N996"/>
  <mergeCells count="172">
    <mergeCell ref="B315:B329"/>
    <mergeCell ref="E315:E316"/>
    <mergeCell ref="E317:E318"/>
    <mergeCell ref="E319:E321"/>
    <mergeCell ref="E322:E323"/>
    <mergeCell ref="E324:E326"/>
    <mergeCell ref="E327:E329"/>
    <mergeCell ref="B311:B314"/>
    <mergeCell ref="E311:E312"/>
    <mergeCell ref="E313:E314"/>
    <mergeCell ref="E307:E308"/>
    <mergeCell ref="B305:B310"/>
    <mergeCell ref="E305:E306"/>
    <mergeCell ref="E309:E310"/>
    <mergeCell ref="B285:B286"/>
    <mergeCell ref="E285:E286"/>
    <mergeCell ref="B287:B304"/>
    <mergeCell ref="E287:E288"/>
    <mergeCell ref="E289:E290"/>
    <mergeCell ref="E291:E292"/>
    <mergeCell ref="E293:E294"/>
    <mergeCell ref="E295:E296"/>
    <mergeCell ref="E297:E298"/>
    <mergeCell ref="E299:E300"/>
    <mergeCell ref="E301:E302"/>
    <mergeCell ref="E303:E304"/>
    <mergeCell ref="B272:B284"/>
    <mergeCell ref="E272:E274"/>
    <mergeCell ref="E275:E277"/>
    <mergeCell ref="E278:E279"/>
    <mergeCell ref="E280:E282"/>
    <mergeCell ref="E283:E284"/>
    <mergeCell ref="B254:B271"/>
    <mergeCell ref="E254:E256"/>
    <mergeCell ref="E257:E259"/>
    <mergeCell ref="E260:E261"/>
    <mergeCell ref="E262:E264"/>
    <mergeCell ref="E265:E266"/>
    <mergeCell ref="E267:E269"/>
    <mergeCell ref="E270:E271"/>
    <mergeCell ref="B238:B244"/>
    <mergeCell ref="E238:E239"/>
    <mergeCell ref="E240:E241"/>
    <mergeCell ref="E242:E244"/>
    <mergeCell ref="B245:B253"/>
    <mergeCell ref="E245:E247"/>
    <mergeCell ref="E248:E249"/>
    <mergeCell ref="E250:E251"/>
    <mergeCell ref="E252:E253"/>
    <mergeCell ref="B227:B237"/>
    <mergeCell ref="E227:E229"/>
    <mergeCell ref="E230:E231"/>
    <mergeCell ref="E232:E234"/>
    <mergeCell ref="E235:E237"/>
    <mergeCell ref="B211:B216"/>
    <mergeCell ref="E211:E212"/>
    <mergeCell ref="E213:E214"/>
    <mergeCell ref="E215:E216"/>
    <mergeCell ref="B217:B226"/>
    <mergeCell ref="E217:E218"/>
    <mergeCell ref="E219:E220"/>
    <mergeCell ref="E221:E224"/>
    <mergeCell ref="E225:E226"/>
    <mergeCell ref="B192:B197"/>
    <mergeCell ref="E192:E193"/>
    <mergeCell ref="E194:E195"/>
    <mergeCell ref="E196:E197"/>
    <mergeCell ref="B198:B210"/>
    <mergeCell ref="E198:E199"/>
    <mergeCell ref="E200:E201"/>
    <mergeCell ref="E202:E204"/>
    <mergeCell ref="E205:E206"/>
    <mergeCell ref="E207:E208"/>
    <mergeCell ref="E209:E210"/>
    <mergeCell ref="B172:B175"/>
    <mergeCell ref="E172:E173"/>
    <mergeCell ref="E174:E175"/>
    <mergeCell ref="B176:B191"/>
    <mergeCell ref="E176:E177"/>
    <mergeCell ref="E178:E180"/>
    <mergeCell ref="E181:E183"/>
    <mergeCell ref="E184:E186"/>
    <mergeCell ref="E187:E188"/>
    <mergeCell ref="E189:E191"/>
    <mergeCell ref="B164:B167"/>
    <mergeCell ref="E164:E165"/>
    <mergeCell ref="E166:E167"/>
    <mergeCell ref="B168:B171"/>
    <mergeCell ref="E168:E169"/>
    <mergeCell ref="E170:E171"/>
    <mergeCell ref="E160:E161"/>
    <mergeCell ref="B162:B163"/>
    <mergeCell ref="E162:E163"/>
    <mergeCell ref="E156:E157"/>
    <mergeCell ref="E158:E159"/>
    <mergeCell ref="E154:E155"/>
    <mergeCell ref="B146:B161"/>
    <mergeCell ref="E146:E147"/>
    <mergeCell ref="E148:E149"/>
    <mergeCell ref="E150:E151"/>
    <mergeCell ref="E152:E153"/>
    <mergeCell ref="B142:B145"/>
    <mergeCell ref="E142:E143"/>
    <mergeCell ref="E144:E145"/>
    <mergeCell ref="E140:E141"/>
    <mergeCell ref="B138:B141"/>
    <mergeCell ref="E138:E139"/>
    <mergeCell ref="B104:B137"/>
    <mergeCell ref="E104:E106"/>
    <mergeCell ref="E107:E109"/>
    <mergeCell ref="E110:E112"/>
    <mergeCell ref="E113:E115"/>
    <mergeCell ref="E116:E118"/>
    <mergeCell ref="E119:E121"/>
    <mergeCell ref="E122:E124"/>
    <mergeCell ref="E125:E128"/>
    <mergeCell ref="E129:E131"/>
    <mergeCell ref="E132:E133"/>
    <mergeCell ref="E134:E135"/>
    <mergeCell ref="E136:E137"/>
    <mergeCell ref="B70:B72"/>
    <mergeCell ref="E70:E72"/>
    <mergeCell ref="B73:B103"/>
    <mergeCell ref="E73:E75"/>
    <mergeCell ref="E76:E77"/>
    <mergeCell ref="E78:E80"/>
    <mergeCell ref="E81:E82"/>
    <mergeCell ref="E83:E84"/>
    <mergeCell ref="E85:E87"/>
    <mergeCell ref="E88:E90"/>
    <mergeCell ref="E91:E92"/>
    <mergeCell ref="E93:E94"/>
    <mergeCell ref="E95:E96"/>
    <mergeCell ref="E97:E98"/>
    <mergeCell ref="E99:E100"/>
    <mergeCell ref="E101:E103"/>
    <mergeCell ref="B51:B59"/>
    <mergeCell ref="E51:E53"/>
    <mergeCell ref="E54:E55"/>
    <mergeCell ref="E58:E59"/>
    <mergeCell ref="B60:B69"/>
    <mergeCell ref="E60:E62"/>
    <mergeCell ref="E63:E65"/>
    <mergeCell ref="E66:E67"/>
    <mergeCell ref="E68:E69"/>
    <mergeCell ref="E56:E57"/>
    <mergeCell ref="B34:B38"/>
    <mergeCell ref="E34:E35"/>
    <mergeCell ref="E36:E38"/>
    <mergeCell ref="B39:B50"/>
    <mergeCell ref="E39:E40"/>
    <mergeCell ref="E41:E42"/>
    <mergeCell ref="E43:E44"/>
    <mergeCell ref="E45:E46"/>
    <mergeCell ref="E47:E48"/>
    <mergeCell ref="E49:E50"/>
    <mergeCell ref="E20:E21"/>
    <mergeCell ref="B22:B33"/>
    <mergeCell ref="E22:E25"/>
    <mergeCell ref="E26:E29"/>
    <mergeCell ref="E30:E33"/>
    <mergeCell ref="P29:P32"/>
    <mergeCell ref="P35:P42"/>
    <mergeCell ref="P14:P16"/>
    <mergeCell ref="P19:P26"/>
    <mergeCell ref="B2:B21"/>
    <mergeCell ref="E2:E5"/>
    <mergeCell ref="E6:E9"/>
    <mergeCell ref="E10:E12"/>
    <mergeCell ref="E13:E15"/>
    <mergeCell ref="E16:E17"/>
    <mergeCell ref="E18:E19"/>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1821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1375.5400000000002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132051.84000000003</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2021-12-03T14:09:45Z</dcterms:modified>
</cp:coreProperties>
</file>